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calcPr calcId="145621"/>
</workbook>
</file>

<file path=xl/calcChain.xml><?xml version="1.0" encoding="utf-8"?>
<calcChain xmlns="http://schemas.openxmlformats.org/spreadsheetml/2006/main">
  <c r="E152" i="1" l="1"/>
  <c r="E149" i="1"/>
  <c r="E146" i="1"/>
  <c r="E143" i="1"/>
  <c r="E140" i="1"/>
  <c r="E137" i="1"/>
  <c r="E8" i="1"/>
  <c r="E11" i="1"/>
  <c r="E14" i="1"/>
  <c r="E17" i="1"/>
  <c r="E20" i="1"/>
  <c r="E23" i="1"/>
  <c r="E26" i="1"/>
  <c r="E29" i="1"/>
  <c r="E32" i="1"/>
  <c r="E35" i="1"/>
  <c r="E38" i="1"/>
  <c r="E41" i="1"/>
  <c r="E44" i="1"/>
  <c r="E47" i="1"/>
  <c r="E50" i="1"/>
  <c r="E53" i="1"/>
  <c r="E56" i="1"/>
  <c r="E59" i="1"/>
  <c r="E62" i="1"/>
  <c r="E65" i="1"/>
  <c r="E68" i="1"/>
  <c r="E71" i="1"/>
  <c r="E74" i="1"/>
  <c r="E77" i="1"/>
  <c r="E80" i="1"/>
  <c r="E83" i="1"/>
  <c r="E86" i="1"/>
  <c r="E89" i="1"/>
  <c r="E92" i="1"/>
  <c r="E95" i="1"/>
  <c r="E98" i="1"/>
  <c r="E101" i="1"/>
  <c r="E104" i="1"/>
  <c r="E107" i="1"/>
  <c r="E110" i="1"/>
  <c r="E113" i="1"/>
  <c r="E116" i="1"/>
  <c r="E119" i="1"/>
  <c r="E122" i="1"/>
  <c r="E125" i="1"/>
  <c r="E128" i="1"/>
  <c r="E131" i="1"/>
  <c r="E5" i="1"/>
  <c r="D151" i="1" l="1"/>
  <c r="F150" i="1"/>
  <c r="G150" i="1" s="1"/>
  <c r="D150" i="1"/>
  <c r="D149" i="1"/>
  <c r="D133" i="1" l="1"/>
  <c r="F132" i="1"/>
  <c r="G132" i="1" s="1"/>
  <c r="D132" i="1"/>
  <c r="D131" i="1"/>
  <c r="D130" i="1" l="1"/>
  <c r="F129" i="1"/>
  <c r="G129" i="1" s="1"/>
  <c r="D129" i="1"/>
  <c r="D128" i="1"/>
  <c r="D148" i="1" l="1"/>
  <c r="F147" i="1"/>
  <c r="G147" i="1" s="1"/>
  <c r="D147" i="1"/>
  <c r="D146" i="1"/>
  <c r="D145" i="1" l="1"/>
  <c r="D144" i="1"/>
  <c r="D143" i="1"/>
  <c r="F144" i="1" l="1"/>
  <c r="G144" i="1" s="1"/>
  <c r="D121" i="1"/>
  <c r="F120" i="1"/>
  <c r="G120" i="1" s="1"/>
  <c r="D120" i="1"/>
  <c r="D119" i="1"/>
  <c r="D127" i="1" l="1"/>
  <c r="F126" i="1"/>
  <c r="G126" i="1" s="1"/>
  <c r="D126" i="1"/>
  <c r="D125" i="1"/>
  <c r="D154" i="1" l="1"/>
  <c r="F153" i="1"/>
  <c r="G153" i="1" s="1"/>
  <c r="D153" i="1"/>
  <c r="D152" i="1"/>
  <c r="D118" i="1" l="1"/>
  <c r="F117" i="1"/>
  <c r="G117" i="1" s="1"/>
  <c r="D117" i="1"/>
  <c r="D116" i="1"/>
  <c r="D115" i="1" l="1"/>
  <c r="F114" i="1"/>
  <c r="G114" i="1" s="1"/>
  <c r="D114" i="1"/>
  <c r="D113" i="1"/>
  <c r="D112" i="1" l="1"/>
  <c r="F111" i="1"/>
  <c r="G111" i="1" s="1"/>
  <c r="D111" i="1"/>
  <c r="D110" i="1"/>
  <c r="D139" i="1" l="1"/>
  <c r="F138" i="1"/>
  <c r="G138" i="1" s="1"/>
  <c r="D138" i="1"/>
  <c r="D137" i="1"/>
  <c r="D109" i="1" l="1"/>
  <c r="F108" i="1"/>
  <c r="G108" i="1" s="1"/>
  <c r="D108" i="1"/>
  <c r="D107" i="1"/>
  <c r="D106" i="1" l="1"/>
  <c r="F105" i="1"/>
  <c r="G105" i="1" s="1"/>
  <c r="D105" i="1"/>
  <c r="D104" i="1"/>
  <c r="D103" i="1" l="1"/>
  <c r="F102" i="1"/>
  <c r="G102" i="1" s="1"/>
  <c r="D102" i="1"/>
  <c r="D101" i="1"/>
  <c r="D100" i="1" l="1"/>
  <c r="F99" i="1"/>
  <c r="G99" i="1" s="1"/>
  <c r="D99" i="1"/>
  <c r="D98" i="1"/>
  <c r="D97" i="1" l="1"/>
  <c r="F96" i="1"/>
  <c r="G96" i="1" s="1"/>
  <c r="D96" i="1"/>
  <c r="D95" i="1"/>
  <c r="D94" i="1" l="1"/>
  <c r="F93" i="1"/>
  <c r="G93" i="1" s="1"/>
  <c r="D93" i="1"/>
  <c r="D92" i="1"/>
  <c r="D91" i="1" l="1"/>
  <c r="F90" i="1"/>
  <c r="G90" i="1" s="1"/>
  <c r="D90" i="1"/>
  <c r="D89" i="1"/>
  <c r="D88" i="1" l="1"/>
  <c r="F87" i="1"/>
  <c r="G87" i="1" s="1"/>
  <c r="D87" i="1"/>
  <c r="D86" i="1"/>
  <c r="D85" i="1"/>
  <c r="F84" i="1"/>
  <c r="G84" i="1" s="1"/>
  <c r="D84" i="1"/>
  <c r="D83" i="1"/>
  <c r="D82" i="1" l="1"/>
  <c r="F81" i="1"/>
  <c r="G81" i="1" s="1"/>
  <c r="D81" i="1"/>
  <c r="D80" i="1"/>
  <c r="D79" i="1" l="1"/>
  <c r="F78" i="1"/>
  <c r="G78" i="1" s="1"/>
  <c r="D78" i="1"/>
  <c r="D77" i="1"/>
  <c r="D76" i="1" l="1"/>
  <c r="F75" i="1"/>
  <c r="G75" i="1" s="1"/>
  <c r="D75" i="1"/>
  <c r="D74" i="1"/>
  <c r="D73" i="1" l="1"/>
  <c r="F72" i="1"/>
  <c r="G72" i="1" s="1"/>
  <c r="D72" i="1"/>
  <c r="D71" i="1"/>
  <c r="D70" i="1" l="1"/>
  <c r="F69" i="1"/>
  <c r="G69" i="1" s="1"/>
  <c r="D69" i="1"/>
  <c r="D68" i="1"/>
  <c r="D67" i="1" l="1"/>
  <c r="F66" i="1"/>
  <c r="G66" i="1" s="1"/>
  <c r="D66" i="1"/>
  <c r="D65" i="1"/>
  <c r="D142" i="1"/>
  <c r="F141" i="1"/>
  <c r="G141" i="1" s="1"/>
  <c r="D141" i="1"/>
  <c r="D140" i="1"/>
  <c r="D64" i="1" l="1"/>
  <c r="F63" i="1"/>
  <c r="G63" i="1" s="1"/>
  <c r="D63" i="1"/>
  <c r="D62" i="1"/>
  <c r="D61" i="1" l="1"/>
  <c r="F60" i="1"/>
  <c r="G60" i="1" s="1"/>
  <c r="D60" i="1"/>
  <c r="D59" i="1"/>
  <c r="D58" i="1" l="1"/>
  <c r="F57" i="1"/>
  <c r="G57" i="1" s="1"/>
  <c r="D57" i="1"/>
  <c r="D56" i="1"/>
  <c r="D55" i="1" l="1"/>
  <c r="F54" i="1"/>
  <c r="G54" i="1" s="1"/>
  <c r="D54" i="1"/>
  <c r="D53" i="1"/>
  <c r="D52" i="1" l="1"/>
  <c r="F51" i="1"/>
  <c r="G51" i="1" s="1"/>
  <c r="D51" i="1"/>
  <c r="D50" i="1"/>
  <c r="D49" i="1" l="1"/>
  <c r="F48" i="1"/>
  <c r="G48" i="1" s="1"/>
  <c r="D48" i="1"/>
  <c r="D47" i="1"/>
  <c r="D46" i="1" l="1"/>
  <c r="F45" i="1"/>
  <c r="G45" i="1" s="1"/>
  <c r="D45" i="1"/>
  <c r="D44" i="1"/>
  <c r="D43" i="1" l="1"/>
  <c r="F42" i="1"/>
  <c r="G42" i="1" s="1"/>
  <c r="D42" i="1"/>
  <c r="D41" i="1"/>
  <c r="D40" i="1" l="1"/>
  <c r="F39" i="1"/>
  <c r="G39" i="1" s="1"/>
  <c r="D39" i="1"/>
  <c r="D38" i="1"/>
  <c r="D37" i="1" l="1"/>
  <c r="F36" i="1"/>
  <c r="G36" i="1" s="1"/>
  <c r="D36" i="1"/>
  <c r="D35" i="1"/>
  <c r="D34" i="1"/>
  <c r="F33" i="1"/>
  <c r="G33" i="1" s="1"/>
  <c r="D33" i="1"/>
  <c r="D32" i="1"/>
  <c r="D31" i="1" l="1"/>
  <c r="F30" i="1"/>
  <c r="G30" i="1" s="1"/>
  <c r="D30" i="1"/>
  <c r="D29" i="1"/>
  <c r="D26" i="1"/>
  <c r="D28" i="1"/>
  <c r="F27" i="1"/>
  <c r="G27" i="1" s="1"/>
  <c r="D27" i="1"/>
  <c r="F24" i="1" l="1"/>
  <c r="G24" i="1" s="1"/>
  <c r="D25" i="1"/>
  <c r="D24" i="1"/>
  <c r="D23" i="1"/>
  <c r="F21" i="1" l="1"/>
  <c r="G21" i="1" s="1"/>
  <c r="D22" i="1"/>
  <c r="D21" i="1"/>
  <c r="D20" i="1"/>
  <c r="F18" i="1" l="1"/>
  <c r="G18" i="1" s="1"/>
  <c r="D19" i="1"/>
  <c r="D18" i="1"/>
  <c r="D17" i="1"/>
  <c r="F15" i="1" l="1"/>
  <c r="G15" i="1" s="1"/>
  <c r="D16" i="1"/>
  <c r="D15" i="1"/>
  <c r="D14" i="1"/>
  <c r="F12" i="1"/>
  <c r="G12" i="1" s="1"/>
  <c r="D13" i="1"/>
  <c r="D12" i="1"/>
  <c r="D11" i="1"/>
  <c r="D9" i="1" l="1"/>
  <c r="D8" i="1"/>
  <c r="D10" i="1" l="1"/>
  <c r="F9" i="1" l="1"/>
  <c r="G9" i="1" s="1"/>
  <c r="F6" i="1" l="1"/>
  <c r="G6" i="1" s="1"/>
  <c r="D7" i="1"/>
  <c r="D6" i="1"/>
  <c r="D5" i="1"/>
  <c r="D122" i="1" l="1"/>
  <c r="D124" i="1"/>
  <c r="D123" i="1" l="1"/>
  <c r="F123" i="1" l="1"/>
  <c r="G123" i="1" s="1"/>
</calcChain>
</file>

<file path=xl/sharedStrings.xml><?xml version="1.0" encoding="utf-8"?>
<sst xmlns="http://schemas.openxmlformats.org/spreadsheetml/2006/main" count="297" uniqueCount="67">
  <si>
    <t>1 группа</t>
  </si>
  <si>
    <t>№</t>
  </si>
  <si>
    <t>Наименование МО</t>
  </si>
  <si>
    <t>Блоки показателей результативности</t>
  </si>
  <si>
    <t>Результативность (в баллах) по блокам</t>
  </si>
  <si>
    <t>Итоговая результативность (в баллах)</t>
  </si>
  <si>
    <t>ГБУ РС(Я) "Абыйская ЦРБ"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</si>
  <si>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</si>
  <si>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</si>
  <si>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</si>
  <si>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 xml:space="preserve">ГБУ РС(Я) "Аллаиховская ЦРБ"                                                                           </t>
  </si>
  <si>
    <t xml:space="preserve">ГБУ РС(Я) "АнабарскаяЦРБ"                                                                           </t>
  </si>
  <si>
    <t xml:space="preserve">ГБУ РС(Я) "Амгинская ЦРБ"                                                                           </t>
  </si>
  <si>
    <t xml:space="preserve">ГБУ РС(Я) "Алданская ЦРБ"                                                                           </t>
  </si>
  <si>
    <t xml:space="preserve">ГБУ РС(Я) "Булунская ЦРБ"                                                                           </t>
  </si>
  <si>
    <t xml:space="preserve">ГБУ РС(Я) "Верхневилюйская ЦРБ"                                                                           </t>
  </si>
  <si>
    <t xml:space="preserve">ГБУ РС(Я) "ВерхнеколымскаяЦРБ"                                                                           </t>
  </si>
  <si>
    <t xml:space="preserve">ГБУ РС(Я) "Верхоянская ЦРБ"                                                                         </t>
  </si>
  <si>
    <t xml:space="preserve">ГБУ РС(Я) "Вилюйская ЦРБ им.П.А.Петрова"                                                                         </t>
  </si>
  <si>
    <t xml:space="preserve">ГБУ РС(Я) МЦ "Горная ЦРБ"                                                                           </t>
  </si>
  <si>
    <t xml:space="preserve">ГБУ РС(Я) "Жиганская ЦРБ им. О.Г.Захаровой"                                                                           </t>
  </si>
  <si>
    <t xml:space="preserve">ГБУ РС(Я) "Кобяйская ЦРБ им.М.Н.Тереховой"                                                          </t>
  </si>
  <si>
    <t xml:space="preserve">ГБУ РС(Я) "Нюрбинская ЦРБ"                                                                          </t>
  </si>
  <si>
    <t xml:space="preserve">ГБУ РС(Я) "Ленская ЦРБ"                                                                             </t>
  </si>
  <si>
    <t xml:space="preserve">ГАУ РС(Я) "Мегино-Кангаласская ЦРБ"                                                                 </t>
  </si>
  <si>
    <t xml:space="preserve">ГБУ РС(Я) "Мирнинская ЦРБ"                                                                          </t>
  </si>
  <si>
    <t xml:space="preserve">ГБУ РС(Я) "Айхальская ГБ"                                                                           </t>
  </si>
  <si>
    <t xml:space="preserve">ГБУ РС(Я) "Момская ЦРБ"                                                                             </t>
  </si>
  <si>
    <t xml:space="preserve">ГБУ РС(Я) "Нерюнгринская ЦРБ"                                                                       </t>
  </si>
  <si>
    <t xml:space="preserve">ГБУ РС(Я) "Намская ЦРБ"                                                                             </t>
  </si>
  <si>
    <t xml:space="preserve">ГБУ РС(Я) "Нижнеколымская ЦРБ"                                                                      </t>
  </si>
  <si>
    <t xml:space="preserve">ГБУ РС(Я) "Оймяконская ЦРБ"                                                                         </t>
  </si>
  <si>
    <t xml:space="preserve">ГБУ РС(Я) "ОлекминскаяЦРБ"                                                                         </t>
  </si>
  <si>
    <t xml:space="preserve">ГБУ РС(Я) "Оленекская ЦРБ"                                                                          </t>
  </si>
  <si>
    <t xml:space="preserve">ГБУ РС(Я) "Среднеколымская ЦРБ"                                                                          </t>
  </si>
  <si>
    <t xml:space="preserve">ГБУ РС(Я) "Сунтарская ЦРБ"                                                                          </t>
  </si>
  <si>
    <t xml:space="preserve">ГБУ РС(Я) "Таттинская ЦРБ"                                                                          </t>
  </si>
  <si>
    <t xml:space="preserve">ГБУ РС(Я) "Томпонская ЦРБ"                                                                          </t>
  </si>
  <si>
    <t xml:space="preserve">ГБУ РС(Я) "Усть-Алданская ЦРБ"                                                                      </t>
  </si>
  <si>
    <t xml:space="preserve">ГБУ РС(Я) "Усть-Майская ЦРБ"                                                                      </t>
  </si>
  <si>
    <t xml:space="preserve">ГБУ РС(Я) "Усть-Янская ЦРБ"                                                                      </t>
  </si>
  <si>
    <t xml:space="preserve">ГАУ РС(Я) "Хангаласская ЦРБ"                                                                        </t>
  </si>
  <si>
    <t xml:space="preserve">ГБУ РС(Я) "Чурапчинская ЦРБ им.П.Н.Сокольникова"                                                        </t>
  </si>
  <si>
    <t xml:space="preserve">ГБУ РС(Я) "Эвено-Бытантайская ЦРБ им. К.А.Серебряковой"                                                        </t>
  </si>
  <si>
    <t xml:space="preserve">ГАУ РС(Я) "Поликлиника №1"                                                                          </t>
  </si>
  <si>
    <t xml:space="preserve">ГБУ РС(Я) "ЯГБ №2"                                                                                  </t>
  </si>
  <si>
    <t xml:space="preserve">ГАУ РС(Я) "ЯГБ №3"                                                                                  </t>
  </si>
  <si>
    <t xml:space="preserve">ГАУ РС(Я) "Медицинский центр г. Якутска"                                                            </t>
  </si>
  <si>
    <t>ФГАОУ "СВФУ им М.К. Аммосова"</t>
  </si>
  <si>
    <t>ООО Клиника "Аврора"</t>
  </si>
  <si>
    <t>ООО МЦ "Дом здоровья"</t>
  </si>
  <si>
    <t>ООО "Клиника здоровья"</t>
  </si>
  <si>
    <t>2 группа</t>
  </si>
  <si>
    <t xml:space="preserve">ГАУ РС(Я) "РКБ №3"                                                                                   </t>
  </si>
  <si>
    <t>ЧУЗ "Поликлиника РЖД-Медицина п. Беркакит"</t>
  </si>
  <si>
    <t xml:space="preserve">ФГБУЗ "ДВОМЦ ФМБА России" (Якутская больница)                      </t>
  </si>
  <si>
    <t>ООО "МЦ Медэкспресс +"</t>
  </si>
  <si>
    <t>ООО МК "Яннамед"</t>
  </si>
  <si>
    <t xml:space="preserve">ООО "Медлайн-К"                     </t>
  </si>
  <si>
    <t>3 группа</t>
  </si>
  <si>
    <t>Целевой критерий показателя (%)</t>
  </si>
  <si>
    <t xml:space="preserve">Фактически достигнутое значение </t>
  </si>
  <si>
    <t>Блок "Оказание стоматологической помощи"***</t>
  </si>
  <si>
    <t>ГАУ РС(Я) «Якутский ССЦ»</t>
  </si>
  <si>
    <t>количество выполненных показателей</t>
  </si>
  <si>
    <t>% выполнения количества показателей</t>
  </si>
  <si>
    <t xml:space="preserve">Информация об оценке показателей результативности деятельности медицинских организаций Республики Саха (Якутия) по итогам 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</si>
</sst>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#0.0"/>
    <numFmt numFmtId="166" formatCode="##0.000"/>
    <numFmt numFmtId="167" formatCode="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/>
    </xf>
    <xf numFmtId="49" fontId="5" fillId="0" borderId="2" xfId="2" applyNumberFormat="1" applyFont="1" applyBorder="1" applyAlignment="1">
      <alignment horizontal="left" vertical="center" wrapText="1"/>
    </xf>
    <xf numFmtId="49" fontId="5" fillId="2" borderId="2" xfId="2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165" fontId="5" fillId="0" borderId="5" xfId="0" applyNumberFormat="1" applyFont="1" applyBorder="1" applyAlignment="1">
      <alignment horizontal="center" vertical="center"/>
    </xf>
    <xf numFmtId="0" fontId="5" fillId="2" borderId="2" xfId="2" applyNumberFormat="1" applyFont="1" applyFill="1" applyBorder="1" applyAlignment="1">
      <alignment horizontal="left" vertical="center" wrapText="1"/>
    </xf>
    <xf numFmtId="166" fontId="5" fillId="0" borderId="3" xfId="1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167" fontId="0" fillId="0" borderId="0" xfId="0" applyNumberFormat="1" applyAlignment="1">
      <alignment vertical="center"/>
    </xf>
    <xf numFmtId="167" fontId="5" fillId="0" borderId="3" xfId="1" applyNumberFormat="1" applyFont="1" applyBorder="1" applyAlignment="1">
      <alignment horizontal="center" vertical="center"/>
    </xf>
    <xf numFmtId="167" fontId="5" fillId="0" borderId="2" xfId="1" applyNumberFormat="1" applyFont="1" applyBorder="1" applyAlignment="1">
      <alignment horizontal="center" vertical="center"/>
    </xf>
    <xf numFmtId="167" fontId="0" fillId="0" borderId="0" xfId="0" applyNumberFormat="1"/>
    <xf numFmtId="166" fontId="5" fillId="0" borderId="3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2" applyNumberFormat="1" applyFont="1" applyBorder="1" applyAlignment="1">
      <alignment horizontal="center" vertical="center" wrapText="1"/>
    </xf>
    <xf numFmtId="0" fontId="5" fillId="0" borderId="4" xfId="2" applyNumberFormat="1" applyFont="1" applyBorder="1" applyAlignment="1">
      <alignment horizontal="center" vertical="center" wrapText="1"/>
    </xf>
    <xf numFmtId="0" fontId="5" fillId="0" borderId="5" xfId="2" applyNumberFormat="1" applyFont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Процентный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0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0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0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1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1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14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16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1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1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1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2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2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23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27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28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29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3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3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32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33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34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35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3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37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38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39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4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43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56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59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60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81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73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8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93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160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46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26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83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89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206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2;&#1072;&#1079;&#1072;&#1090;&#1077;&#1083;&#1080;&#1056;_32022_14007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11.5</v>
          </cell>
        </row>
        <row r="23">
          <cell r="H23">
            <v>1.5</v>
          </cell>
        </row>
        <row r="31">
          <cell r="H31">
            <v>1</v>
          </cell>
        </row>
        <row r="51">
          <cell r="H51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11.5</v>
          </cell>
        </row>
        <row r="23">
          <cell r="H23">
            <v>6</v>
          </cell>
        </row>
        <row r="31">
          <cell r="H31">
            <v>0</v>
          </cell>
        </row>
        <row r="51">
          <cell r="H51">
            <v>14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13.5</v>
          </cell>
        </row>
        <row r="23">
          <cell r="H23">
            <v>4</v>
          </cell>
        </row>
        <row r="31">
          <cell r="H31">
            <v>2</v>
          </cell>
        </row>
        <row r="51">
          <cell r="H51">
            <v>16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11</v>
          </cell>
        </row>
        <row r="23">
          <cell r="H23">
            <v>2.5</v>
          </cell>
        </row>
        <row r="31">
          <cell r="H31">
            <v>1</v>
          </cell>
        </row>
        <row r="51">
          <cell r="H51">
            <v>15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10</v>
          </cell>
        </row>
        <row r="23">
          <cell r="H23">
            <v>3</v>
          </cell>
        </row>
        <row r="31">
          <cell r="H31">
            <v>1.5</v>
          </cell>
        </row>
        <row r="51">
          <cell r="H51">
            <v>16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13</v>
          </cell>
        </row>
        <row r="23">
          <cell r="H23">
            <v>4.5</v>
          </cell>
        </row>
        <row r="31">
          <cell r="H31">
            <v>0.5</v>
          </cell>
        </row>
        <row r="51">
          <cell r="H51">
            <v>13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9.5</v>
          </cell>
        </row>
        <row r="23">
          <cell r="H23">
            <v>5</v>
          </cell>
        </row>
        <row r="31">
          <cell r="H31">
            <v>2</v>
          </cell>
        </row>
        <row r="51">
          <cell r="H51">
            <v>15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9</v>
          </cell>
        </row>
        <row r="23">
          <cell r="H23">
            <v>2</v>
          </cell>
        </row>
        <row r="31">
          <cell r="H31">
            <v>1.5</v>
          </cell>
        </row>
        <row r="51">
          <cell r="H51">
            <v>14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11.5</v>
          </cell>
        </row>
        <row r="23">
          <cell r="H23">
            <v>5.5</v>
          </cell>
        </row>
        <row r="31">
          <cell r="H31">
            <v>1</v>
          </cell>
        </row>
        <row r="51">
          <cell r="H51">
            <v>17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11.5</v>
          </cell>
        </row>
        <row r="23">
          <cell r="H23">
            <v>3.5</v>
          </cell>
        </row>
        <row r="31">
          <cell r="H31">
            <v>1.5</v>
          </cell>
        </row>
        <row r="51">
          <cell r="H51">
            <v>14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11</v>
          </cell>
        </row>
        <row r="23">
          <cell r="H23">
            <v>2.5</v>
          </cell>
        </row>
        <row r="31">
          <cell r="H31">
            <v>0</v>
          </cell>
        </row>
        <row r="51">
          <cell r="H51">
            <v>12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14</v>
          </cell>
        </row>
        <row r="23">
          <cell r="H23">
            <v>2.5</v>
          </cell>
        </row>
        <row r="31">
          <cell r="H31">
            <v>2</v>
          </cell>
        </row>
        <row r="51">
          <cell r="H51">
            <v>16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16.5</v>
          </cell>
        </row>
        <row r="23">
          <cell r="H23">
            <v>7.5</v>
          </cell>
        </row>
        <row r="31">
          <cell r="H31">
            <v>2</v>
          </cell>
        </row>
        <row r="51">
          <cell r="H51">
            <v>22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15</v>
          </cell>
        </row>
        <row r="23">
          <cell r="H23">
            <v>3</v>
          </cell>
        </row>
        <row r="31">
          <cell r="H31">
            <v>3</v>
          </cell>
        </row>
        <row r="51">
          <cell r="H51">
            <v>21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12.5</v>
          </cell>
        </row>
        <row r="23">
          <cell r="H23">
            <v>5</v>
          </cell>
        </row>
        <row r="31">
          <cell r="H31">
            <v>0.5</v>
          </cell>
        </row>
        <row r="51">
          <cell r="H51">
            <v>15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13.5</v>
          </cell>
        </row>
        <row r="23">
          <cell r="H23">
            <v>3.5</v>
          </cell>
        </row>
        <row r="31">
          <cell r="H31">
            <v>0</v>
          </cell>
        </row>
        <row r="51">
          <cell r="H51">
            <v>15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15.5</v>
          </cell>
        </row>
        <row r="23">
          <cell r="H23">
            <v>1</v>
          </cell>
        </row>
        <row r="31">
          <cell r="H31">
            <v>1.5</v>
          </cell>
        </row>
        <row r="51">
          <cell r="H51">
            <v>14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13.5</v>
          </cell>
        </row>
        <row r="23">
          <cell r="H23">
            <v>4.5</v>
          </cell>
        </row>
        <row r="31">
          <cell r="H31">
            <v>2</v>
          </cell>
        </row>
        <row r="51">
          <cell r="H51">
            <v>15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14.5</v>
          </cell>
        </row>
        <row r="23">
          <cell r="H23">
            <v>5</v>
          </cell>
        </row>
        <row r="31">
          <cell r="H31">
            <v>1.5</v>
          </cell>
        </row>
        <row r="51">
          <cell r="H51">
            <v>15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13.5</v>
          </cell>
        </row>
        <row r="23">
          <cell r="H23">
            <v>5</v>
          </cell>
        </row>
        <row r="31">
          <cell r="H31">
            <v>3</v>
          </cell>
        </row>
        <row r="51">
          <cell r="H51">
            <v>19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8.5</v>
          </cell>
        </row>
        <row r="23">
          <cell r="H23">
            <v>5</v>
          </cell>
        </row>
        <row r="31">
          <cell r="H31">
            <v>1.5</v>
          </cell>
        </row>
        <row r="51">
          <cell r="H51">
            <v>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13.5</v>
          </cell>
        </row>
        <row r="23">
          <cell r="H23">
            <v>6</v>
          </cell>
        </row>
        <row r="31">
          <cell r="H31">
            <v>1.5</v>
          </cell>
        </row>
        <row r="51">
          <cell r="H51">
            <v>16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11.5</v>
          </cell>
        </row>
        <row r="23">
          <cell r="H23">
            <v>3</v>
          </cell>
        </row>
        <row r="31">
          <cell r="H31">
            <v>1</v>
          </cell>
        </row>
        <row r="51">
          <cell r="H51">
            <v>14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15.5</v>
          </cell>
        </row>
        <row r="23">
          <cell r="H23">
            <v>2</v>
          </cell>
        </row>
        <row r="31">
          <cell r="H31">
            <v>1.5</v>
          </cell>
        </row>
        <row r="51">
          <cell r="H51">
            <v>14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13.5</v>
          </cell>
        </row>
        <row r="23">
          <cell r="H23">
            <v>1.5</v>
          </cell>
        </row>
        <row r="31">
          <cell r="H31">
            <v>0.5</v>
          </cell>
        </row>
        <row r="51">
          <cell r="H51">
            <v>14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13.5</v>
          </cell>
        </row>
        <row r="23">
          <cell r="H23">
            <v>4</v>
          </cell>
        </row>
        <row r="31">
          <cell r="H31">
            <v>1</v>
          </cell>
        </row>
        <row r="51">
          <cell r="H51">
            <v>15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12.5</v>
          </cell>
        </row>
        <row r="23">
          <cell r="H23">
            <v>3.5</v>
          </cell>
        </row>
        <row r="31">
          <cell r="H31">
            <v>1</v>
          </cell>
        </row>
        <row r="51">
          <cell r="H51">
            <v>13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11</v>
          </cell>
        </row>
        <row r="23">
          <cell r="H23">
            <v>4.5</v>
          </cell>
        </row>
        <row r="31">
          <cell r="H31">
            <v>1</v>
          </cell>
        </row>
        <row r="51">
          <cell r="H51">
            <v>12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9.5</v>
          </cell>
        </row>
        <row r="23">
          <cell r="H23">
            <v>5</v>
          </cell>
        </row>
        <row r="31">
          <cell r="H31">
            <v>1</v>
          </cell>
        </row>
        <row r="51">
          <cell r="H51">
            <v>12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13.5</v>
          </cell>
        </row>
        <row r="23">
          <cell r="H23">
            <v>5.5</v>
          </cell>
        </row>
        <row r="31">
          <cell r="H31">
            <v>1.5</v>
          </cell>
        </row>
        <row r="51">
          <cell r="H51">
            <v>16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7.5</v>
          </cell>
        </row>
        <row r="23">
          <cell r="H23">
            <v>2</v>
          </cell>
        </row>
        <row r="31">
          <cell r="H31">
            <v>2</v>
          </cell>
        </row>
        <row r="51">
          <cell r="H51">
            <v>12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15</v>
          </cell>
        </row>
        <row r="23">
          <cell r="H23">
            <v>1</v>
          </cell>
        </row>
        <row r="31">
          <cell r="H31">
            <v>0.5</v>
          </cell>
        </row>
        <row r="51">
          <cell r="H51">
            <v>13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9</v>
          </cell>
        </row>
        <row r="23">
          <cell r="H23">
            <v>4.5</v>
          </cell>
        </row>
        <row r="31">
          <cell r="H31">
            <v>2</v>
          </cell>
        </row>
        <row r="51">
          <cell r="H51">
            <v>14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12.5</v>
          </cell>
        </row>
        <row r="23">
          <cell r="H23">
            <v>4</v>
          </cell>
        </row>
        <row r="31">
          <cell r="H31">
            <v>1.5</v>
          </cell>
        </row>
        <row r="51">
          <cell r="H51">
            <v>15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14.5</v>
          </cell>
        </row>
        <row r="23">
          <cell r="H23">
            <v>1</v>
          </cell>
        </row>
        <row r="31">
          <cell r="H31">
            <v>0</v>
          </cell>
        </row>
        <row r="51">
          <cell r="H51">
            <v>12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11.5</v>
          </cell>
        </row>
        <row r="23">
          <cell r="H23">
            <v>5</v>
          </cell>
        </row>
        <row r="31">
          <cell r="H31">
            <v>2.5</v>
          </cell>
        </row>
        <row r="51">
          <cell r="H51">
            <v>19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10.5</v>
          </cell>
        </row>
        <row r="23">
          <cell r="H23">
            <v>1.5</v>
          </cell>
        </row>
        <row r="31">
          <cell r="H31">
            <v>3</v>
          </cell>
        </row>
        <row r="51">
          <cell r="H51">
            <v>14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15.5</v>
          </cell>
        </row>
        <row r="23">
          <cell r="H23">
            <v>7</v>
          </cell>
        </row>
        <row r="31">
          <cell r="H31">
            <v>3</v>
          </cell>
        </row>
        <row r="51">
          <cell r="H51">
            <v>21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11.5</v>
          </cell>
        </row>
        <row r="23">
          <cell r="H23">
            <v>4</v>
          </cell>
        </row>
        <row r="31">
          <cell r="H31">
            <v>2</v>
          </cell>
        </row>
        <row r="51">
          <cell r="H51">
            <v>13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13.5</v>
          </cell>
        </row>
        <row r="23">
          <cell r="H23">
            <v>0</v>
          </cell>
        </row>
        <row r="31">
          <cell r="H31">
            <v>1</v>
          </cell>
        </row>
        <row r="51">
          <cell r="H51">
            <v>12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8</v>
          </cell>
        </row>
        <row r="23">
          <cell r="H23">
            <v>0</v>
          </cell>
        </row>
        <row r="31">
          <cell r="H31">
            <v>0</v>
          </cell>
        </row>
        <row r="51">
          <cell r="H51">
            <v>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16</v>
          </cell>
        </row>
        <row r="23">
          <cell r="H23">
            <v>0</v>
          </cell>
        </row>
        <row r="31">
          <cell r="H31">
            <v>3</v>
          </cell>
        </row>
        <row r="51">
          <cell r="H51">
            <v>14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7</v>
          </cell>
        </row>
        <row r="23">
          <cell r="H23">
            <v>0.5</v>
          </cell>
        </row>
        <row r="31">
          <cell r="H31">
            <v>1</v>
          </cell>
        </row>
        <row r="51">
          <cell r="H51">
            <v>8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16</v>
          </cell>
        </row>
        <row r="23">
          <cell r="H23">
            <v>0</v>
          </cell>
        </row>
        <row r="31">
          <cell r="H31">
            <v>2.5</v>
          </cell>
        </row>
        <row r="51">
          <cell r="H51">
            <v>14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10</v>
          </cell>
        </row>
        <row r="23">
          <cell r="H23">
            <v>0</v>
          </cell>
        </row>
        <row r="31">
          <cell r="H31">
            <v>1</v>
          </cell>
        </row>
        <row r="51">
          <cell r="H51">
            <v>8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13.5</v>
          </cell>
        </row>
        <row r="23">
          <cell r="H23">
            <v>0</v>
          </cell>
        </row>
        <row r="31">
          <cell r="H31">
            <v>0.5</v>
          </cell>
        </row>
        <row r="51">
          <cell r="H51">
            <v>12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2.5</v>
          </cell>
        </row>
        <row r="23">
          <cell r="H23">
            <v>0</v>
          </cell>
        </row>
        <row r="31">
          <cell r="H31">
            <v>1</v>
          </cell>
        </row>
        <row r="51">
          <cell r="H51">
            <v>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6</v>
          </cell>
        </row>
        <row r="23">
          <cell r="H23">
            <v>0</v>
          </cell>
        </row>
        <row r="31">
          <cell r="H31">
            <v>0</v>
          </cell>
        </row>
        <row r="51">
          <cell r="H51">
            <v>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</sheetNames>
    <sheetDataSet>
      <sheetData sheetId="0">
        <row r="6">
          <cell r="H6">
            <v>7</v>
          </cell>
        </row>
        <row r="23">
          <cell r="H23">
            <v>0</v>
          </cell>
        </row>
        <row r="31">
          <cell r="H31">
            <v>0</v>
          </cell>
        </row>
        <row r="51">
          <cell r="H51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7"/>
  <sheetViews>
    <sheetView tabSelected="1" workbookViewId="0">
      <selection activeCell="E152" activeCellId="5" sqref="E137:E139 E140:E142 E143:E145 E146:E148 E149:E151 E152:E154"/>
    </sheetView>
  </sheetViews>
  <sheetFormatPr defaultColWidth="18.5703125" defaultRowHeight="15" x14ac:dyDescent="0.25"/>
  <cols>
    <col min="1" max="1" width="8.85546875" customWidth="1"/>
    <col min="2" max="2" width="30" customWidth="1"/>
    <col min="3" max="3" width="57.42578125" customWidth="1"/>
    <col min="7" max="7" width="18.5703125" style="33"/>
  </cols>
  <sheetData>
    <row r="1" spans="1:7" ht="36" customHeight="1" x14ac:dyDescent="0.25">
      <c r="A1" s="36" t="s">
        <v>66</v>
      </c>
      <c r="B1" s="37"/>
      <c r="C1" s="37"/>
      <c r="D1" s="37"/>
      <c r="E1" s="37"/>
      <c r="F1" s="37"/>
      <c r="G1" s="37"/>
    </row>
    <row r="2" spans="1:7" ht="18.75" x14ac:dyDescent="0.25">
      <c r="A2" s="1"/>
      <c r="B2" s="2"/>
      <c r="C2" s="2"/>
      <c r="D2" s="3"/>
      <c r="E2" s="4"/>
      <c r="F2" s="4"/>
      <c r="G2" s="25"/>
    </row>
    <row r="3" spans="1:7" ht="15.75" x14ac:dyDescent="0.25">
      <c r="A3" s="38" t="s">
        <v>0</v>
      </c>
      <c r="B3" s="38"/>
      <c r="C3" s="38"/>
      <c r="D3" s="38"/>
      <c r="E3" s="38"/>
      <c r="F3" s="38"/>
      <c r="G3" s="38"/>
    </row>
    <row r="4" spans="1:7" ht="47.25" x14ac:dyDescent="0.25">
      <c r="A4" s="5" t="s">
        <v>1</v>
      </c>
      <c r="B4" s="6" t="s">
        <v>2</v>
      </c>
      <c r="C4" s="6" t="s">
        <v>3</v>
      </c>
      <c r="D4" s="7" t="s">
        <v>4</v>
      </c>
      <c r="E4" s="8" t="s">
        <v>5</v>
      </c>
      <c r="F4" s="8" t="s">
        <v>64</v>
      </c>
      <c r="G4" s="26" t="s">
        <v>65</v>
      </c>
    </row>
    <row r="5" spans="1:7" ht="14.25" customHeight="1" x14ac:dyDescent="0.25">
      <c r="A5" s="43">
        <v>1</v>
      </c>
      <c r="B5" s="46" t="s">
        <v>6</v>
      </c>
      <c r="C5" s="9" t="s">
        <v>7</v>
      </c>
      <c r="D5" s="10">
        <f>[1]Page1!$H$6</f>
        <v>11.5</v>
      </c>
      <c r="E5" s="39">
        <f>D5+D6+D7</f>
        <v>14</v>
      </c>
      <c r="F5" s="22"/>
      <c r="G5" s="27"/>
    </row>
    <row r="6" spans="1:7" ht="14.25" customHeight="1" x14ac:dyDescent="0.25">
      <c r="A6" s="44"/>
      <c r="B6" s="47"/>
      <c r="C6" s="9" t="s">
        <v>8</v>
      </c>
      <c r="D6" s="10">
        <f>[1]Page1!$H$23</f>
        <v>1.5</v>
      </c>
      <c r="E6" s="39"/>
      <c r="F6" s="23">
        <f>[1]Page1!$H$51</f>
        <v>12</v>
      </c>
      <c r="G6" s="24">
        <f>F6/28*100</f>
        <v>42.857142857142854</v>
      </c>
    </row>
    <row r="7" spans="1:7" ht="14.25" customHeight="1" x14ac:dyDescent="0.25">
      <c r="A7" s="45"/>
      <c r="B7" s="48"/>
      <c r="C7" s="9" t="s">
        <v>9</v>
      </c>
      <c r="D7" s="10">
        <f>[1]Page1!$H$31</f>
        <v>1</v>
      </c>
      <c r="E7" s="39"/>
      <c r="F7" s="17"/>
      <c r="G7" s="28"/>
    </row>
    <row r="8" spans="1:7" ht="14.25" customHeight="1" x14ac:dyDescent="0.25">
      <c r="A8" s="43">
        <v>2</v>
      </c>
      <c r="B8" s="40" t="s">
        <v>10</v>
      </c>
      <c r="C8" s="9" t="s">
        <v>7</v>
      </c>
      <c r="D8" s="10">
        <f>[2]Page1!$H$6</f>
        <v>11.5</v>
      </c>
      <c r="E8" s="39">
        <f t="shared" ref="E8" si="0">D8+D9+D10</f>
        <v>17.5</v>
      </c>
      <c r="F8" s="22"/>
      <c r="G8" s="27"/>
    </row>
    <row r="9" spans="1:7" ht="14.25" customHeight="1" x14ac:dyDescent="0.25">
      <c r="A9" s="44"/>
      <c r="B9" s="41"/>
      <c r="C9" s="9" t="s">
        <v>8</v>
      </c>
      <c r="D9" s="10">
        <f>[2]Page1!$H$23</f>
        <v>6</v>
      </c>
      <c r="E9" s="39"/>
      <c r="F9" s="23">
        <f>[2]Page1!$H$51</f>
        <v>14</v>
      </c>
      <c r="G9" s="24">
        <f>F9/28*100</f>
        <v>50</v>
      </c>
    </row>
    <row r="10" spans="1:7" ht="14.25" customHeight="1" x14ac:dyDescent="0.25">
      <c r="A10" s="45"/>
      <c r="B10" s="42"/>
      <c r="C10" s="9" t="s">
        <v>9</v>
      </c>
      <c r="D10" s="10">
        <f>[2]Page1!$H$31</f>
        <v>0</v>
      </c>
      <c r="E10" s="39"/>
      <c r="F10" s="17"/>
      <c r="G10" s="28"/>
    </row>
    <row r="11" spans="1:7" ht="14.25" customHeight="1" x14ac:dyDescent="0.25">
      <c r="A11" s="43">
        <v>3</v>
      </c>
      <c r="B11" s="40" t="s">
        <v>11</v>
      </c>
      <c r="C11" s="9" t="s">
        <v>7</v>
      </c>
      <c r="D11" s="10">
        <f>[3]Page1!$H$6</f>
        <v>13.5</v>
      </c>
      <c r="E11" s="39">
        <f t="shared" ref="E11" si="1">D11+D12+D13</f>
        <v>19.5</v>
      </c>
      <c r="F11" s="22"/>
      <c r="G11" s="27"/>
    </row>
    <row r="12" spans="1:7" ht="14.25" customHeight="1" x14ac:dyDescent="0.25">
      <c r="A12" s="44"/>
      <c r="B12" s="41"/>
      <c r="C12" s="9" t="s">
        <v>8</v>
      </c>
      <c r="D12" s="10">
        <f>[3]Page1!$H$23</f>
        <v>4</v>
      </c>
      <c r="E12" s="39"/>
      <c r="F12" s="23">
        <f>[3]Page1!$H$51</f>
        <v>16</v>
      </c>
      <c r="G12" s="24">
        <f>F12/28*100</f>
        <v>57.142857142857139</v>
      </c>
    </row>
    <row r="13" spans="1:7" ht="14.25" customHeight="1" x14ac:dyDescent="0.25">
      <c r="A13" s="45"/>
      <c r="B13" s="42"/>
      <c r="C13" s="9" t="s">
        <v>9</v>
      </c>
      <c r="D13" s="10">
        <f>[3]Page1!$H$31</f>
        <v>2</v>
      </c>
      <c r="E13" s="39"/>
      <c r="F13" s="17"/>
      <c r="G13" s="28"/>
    </row>
    <row r="14" spans="1:7" ht="14.25" customHeight="1" x14ac:dyDescent="0.25">
      <c r="A14" s="43">
        <v>4</v>
      </c>
      <c r="B14" s="40" t="s">
        <v>12</v>
      </c>
      <c r="C14" s="9" t="s">
        <v>7</v>
      </c>
      <c r="D14" s="10">
        <f>[4]Page1!$H$6</f>
        <v>11</v>
      </c>
      <c r="E14" s="39">
        <f t="shared" ref="E14" si="2">D14+D15+D16</f>
        <v>14.5</v>
      </c>
      <c r="F14" s="22"/>
      <c r="G14" s="27"/>
    </row>
    <row r="15" spans="1:7" ht="14.25" customHeight="1" x14ac:dyDescent="0.25">
      <c r="A15" s="44"/>
      <c r="B15" s="41"/>
      <c r="C15" s="9" t="s">
        <v>8</v>
      </c>
      <c r="D15" s="10">
        <f>[4]Page1!$H$23</f>
        <v>2.5</v>
      </c>
      <c r="E15" s="39"/>
      <c r="F15" s="23">
        <f>[4]Page1!$H$51</f>
        <v>15</v>
      </c>
      <c r="G15" s="24">
        <f>F15/28*100</f>
        <v>53.571428571428569</v>
      </c>
    </row>
    <row r="16" spans="1:7" ht="14.25" customHeight="1" x14ac:dyDescent="0.25">
      <c r="A16" s="45"/>
      <c r="B16" s="42"/>
      <c r="C16" s="9" t="s">
        <v>9</v>
      </c>
      <c r="D16" s="10">
        <f>[4]Page1!$H$31</f>
        <v>1</v>
      </c>
      <c r="E16" s="39"/>
      <c r="F16" s="17"/>
      <c r="G16" s="28"/>
    </row>
    <row r="17" spans="1:7" ht="14.25" customHeight="1" x14ac:dyDescent="0.25">
      <c r="A17" s="43">
        <v>5</v>
      </c>
      <c r="B17" s="40" t="s">
        <v>13</v>
      </c>
      <c r="C17" s="9" t="s">
        <v>7</v>
      </c>
      <c r="D17" s="10">
        <f>[5]Page1!$H$6</f>
        <v>10</v>
      </c>
      <c r="E17" s="39">
        <f t="shared" ref="E17" si="3">D17+D18+D19</f>
        <v>14.5</v>
      </c>
      <c r="F17" s="22"/>
      <c r="G17" s="27"/>
    </row>
    <row r="18" spans="1:7" ht="14.25" customHeight="1" x14ac:dyDescent="0.25">
      <c r="A18" s="44"/>
      <c r="B18" s="41"/>
      <c r="C18" s="9" t="s">
        <v>8</v>
      </c>
      <c r="D18" s="10">
        <f>[5]Page1!$H$23</f>
        <v>3</v>
      </c>
      <c r="E18" s="39"/>
      <c r="F18" s="23">
        <f>[5]Page1!$H$51</f>
        <v>16</v>
      </c>
      <c r="G18" s="24">
        <f>F18/28*100</f>
        <v>57.142857142857139</v>
      </c>
    </row>
    <row r="19" spans="1:7" ht="14.25" customHeight="1" x14ac:dyDescent="0.25">
      <c r="A19" s="45"/>
      <c r="B19" s="42"/>
      <c r="C19" s="9" t="s">
        <v>9</v>
      </c>
      <c r="D19" s="10">
        <f>[5]Page1!$H$31</f>
        <v>1.5</v>
      </c>
      <c r="E19" s="39"/>
      <c r="F19" s="17"/>
      <c r="G19" s="28"/>
    </row>
    <row r="20" spans="1:7" ht="14.25" customHeight="1" x14ac:dyDescent="0.25">
      <c r="A20" s="5">
        <v>6</v>
      </c>
      <c r="B20" s="11" t="s">
        <v>14</v>
      </c>
      <c r="C20" s="9" t="s">
        <v>7</v>
      </c>
      <c r="D20" s="10">
        <f>[6]Page1!$H$6</f>
        <v>13</v>
      </c>
      <c r="E20" s="39">
        <f t="shared" ref="E20" si="4">D20+D21+D22</f>
        <v>18</v>
      </c>
      <c r="F20" s="22"/>
      <c r="G20" s="27"/>
    </row>
    <row r="21" spans="1:7" ht="14.25" customHeight="1" x14ac:dyDescent="0.25">
      <c r="A21" s="5"/>
      <c r="B21" s="11"/>
      <c r="C21" s="9" t="s">
        <v>8</v>
      </c>
      <c r="D21" s="10">
        <f>[6]Page1!$H$23</f>
        <v>4.5</v>
      </c>
      <c r="E21" s="39"/>
      <c r="F21" s="23">
        <f>[6]Page1!$H$51</f>
        <v>13</v>
      </c>
      <c r="G21" s="24">
        <f>F21/28*100</f>
        <v>46.428571428571431</v>
      </c>
    </row>
    <row r="22" spans="1:7" ht="14.25" customHeight="1" x14ac:dyDescent="0.25">
      <c r="A22" s="5"/>
      <c r="B22" s="11"/>
      <c r="C22" s="9" t="s">
        <v>9</v>
      </c>
      <c r="D22" s="10">
        <f>[6]Page1!$H$31</f>
        <v>0.5</v>
      </c>
      <c r="E22" s="39"/>
      <c r="F22" s="17"/>
      <c r="G22" s="28"/>
    </row>
    <row r="23" spans="1:7" ht="14.25" customHeight="1" x14ac:dyDescent="0.25">
      <c r="A23" s="43">
        <v>7</v>
      </c>
      <c r="B23" s="40" t="s">
        <v>15</v>
      </c>
      <c r="C23" s="9" t="s">
        <v>7</v>
      </c>
      <c r="D23" s="10">
        <f>[7]Page1!$H$6</f>
        <v>9.5</v>
      </c>
      <c r="E23" s="39">
        <f t="shared" ref="E23" si="5">D23+D24+D25</f>
        <v>16.5</v>
      </c>
      <c r="F23" s="22"/>
      <c r="G23" s="27"/>
    </row>
    <row r="24" spans="1:7" ht="14.25" customHeight="1" x14ac:dyDescent="0.25">
      <c r="A24" s="44"/>
      <c r="B24" s="41"/>
      <c r="C24" s="9" t="s">
        <v>8</v>
      </c>
      <c r="D24" s="10">
        <f>[7]Page1!$H$23</f>
        <v>5</v>
      </c>
      <c r="E24" s="39"/>
      <c r="F24" s="23">
        <f>[7]Page1!$H$51</f>
        <v>15</v>
      </c>
      <c r="G24" s="24">
        <f>F24/28*100</f>
        <v>53.571428571428569</v>
      </c>
    </row>
    <row r="25" spans="1:7" ht="14.25" customHeight="1" x14ac:dyDescent="0.25">
      <c r="A25" s="45"/>
      <c r="B25" s="42"/>
      <c r="C25" s="9" t="s">
        <v>9</v>
      </c>
      <c r="D25" s="10">
        <f>[7]Page1!$H$31</f>
        <v>2</v>
      </c>
      <c r="E25" s="39"/>
      <c r="F25" s="17"/>
      <c r="G25" s="28"/>
    </row>
    <row r="26" spans="1:7" ht="14.25" customHeight="1" x14ac:dyDescent="0.25">
      <c r="A26" s="43">
        <v>8</v>
      </c>
      <c r="B26" s="40" t="s">
        <v>16</v>
      </c>
      <c r="C26" s="9" t="s">
        <v>7</v>
      </c>
      <c r="D26" s="10">
        <f>[8]Page1!$H$6</f>
        <v>9</v>
      </c>
      <c r="E26" s="39">
        <f t="shared" ref="E26" si="6">D26+D27+D28</f>
        <v>12.5</v>
      </c>
      <c r="F26" s="22"/>
      <c r="G26" s="27"/>
    </row>
    <row r="27" spans="1:7" ht="14.25" customHeight="1" x14ac:dyDescent="0.25">
      <c r="A27" s="44"/>
      <c r="B27" s="41"/>
      <c r="C27" s="9" t="s">
        <v>8</v>
      </c>
      <c r="D27" s="10">
        <f>[8]Page1!$H$23</f>
        <v>2</v>
      </c>
      <c r="E27" s="39"/>
      <c r="F27" s="23">
        <f>[8]Page1!$H$51</f>
        <v>14</v>
      </c>
      <c r="G27" s="24">
        <f>F27/28*100</f>
        <v>50</v>
      </c>
    </row>
    <row r="28" spans="1:7" ht="14.25" customHeight="1" x14ac:dyDescent="0.25">
      <c r="A28" s="45"/>
      <c r="B28" s="42"/>
      <c r="C28" s="9" t="s">
        <v>9</v>
      </c>
      <c r="D28" s="10">
        <f>[8]Page1!$H$31</f>
        <v>1.5</v>
      </c>
      <c r="E28" s="39"/>
      <c r="F28" s="17"/>
      <c r="G28" s="28"/>
    </row>
    <row r="29" spans="1:7" ht="14.25" customHeight="1" x14ac:dyDescent="0.25">
      <c r="A29" s="5">
        <v>9</v>
      </c>
      <c r="B29" s="11" t="s">
        <v>17</v>
      </c>
      <c r="C29" s="9" t="s">
        <v>7</v>
      </c>
      <c r="D29" s="10">
        <f>[9]Page1!$H$6</f>
        <v>11.5</v>
      </c>
      <c r="E29" s="39">
        <f t="shared" ref="E29" si="7">D29+D30+D31</f>
        <v>18</v>
      </c>
      <c r="F29" s="22"/>
      <c r="G29" s="27"/>
    </row>
    <row r="30" spans="1:7" ht="14.25" customHeight="1" x14ac:dyDescent="0.25">
      <c r="A30" s="5"/>
      <c r="B30" s="11"/>
      <c r="C30" s="9" t="s">
        <v>8</v>
      </c>
      <c r="D30" s="10">
        <f>[9]Page1!$H$23</f>
        <v>5.5</v>
      </c>
      <c r="E30" s="39"/>
      <c r="F30" s="23">
        <f>[9]Page1!$H$51</f>
        <v>17</v>
      </c>
      <c r="G30" s="24">
        <f>F30/28*100</f>
        <v>60.714285714285708</v>
      </c>
    </row>
    <row r="31" spans="1:7" ht="14.25" customHeight="1" x14ac:dyDescent="0.25">
      <c r="A31" s="5"/>
      <c r="B31" s="11"/>
      <c r="C31" s="9" t="s">
        <v>9</v>
      </c>
      <c r="D31" s="10">
        <f>[9]Page1!$H$31</f>
        <v>1</v>
      </c>
      <c r="E31" s="39"/>
      <c r="F31" s="17"/>
      <c r="G31" s="28"/>
    </row>
    <row r="32" spans="1:7" ht="14.25" customHeight="1" x14ac:dyDescent="0.25">
      <c r="A32" s="43">
        <v>10</v>
      </c>
      <c r="B32" s="40" t="s">
        <v>18</v>
      </c>
      <c r="C32" s="9" t="s">
        <v>7</v>
      </c>
      <c r="D32" s="10">
        <f>[10]Page1!$H$6</f>
        <v>11.5</v>
      </c>
      <c r="E32" s="39">
        <f t="shared" ref="E32" si="8">D32+D33+D34</f>
        <v>16.5</v>
      </c>
      <c r="F32" s="22"/>
      <c r="G32" s="27"/>
    </row>
    <row r="33" spans="1:7" ht="14.25" customHeight="1" x14ac:dyDescent="0.25">
      <c r="A33" s="44"/>
      <c r="B33" s="41"/>
      <c r="C33" s="9" t="s">
        <v>8</v>
      </c>
      <c r="D33" s="10">
        <f>[10]Page1!$H$23</f>
        <v>3.5</v>
      </c>
      <c r="E33" s="39"/>
      <c r="F33" s="23">
        <f>[10]Page1!$H$51</f>
        <v>14</v>
      </c>
      <c r="G33" s="24">
        <f>F33/28*100</f>
        <v>50</v>
      </c>
    </row>
    <row r="34" spans="1:7" ht="14.25" customHeight="1" x14ac:dyDescent="0.25">
      <c r="A34" s="45"/>
      <c r="B34" s="42"/>
      <c r="C34" s="9" t="s">
        <v>9</v>
      </c>
      <c r="D34" s="10">
        <f>[10]Page1!$H$31</f>
        <v>1.5</v>
      </c>
      <c r="E34" s="39"/>
      <c r="F34" s="17"/>
      <c r="G34" s="28"/>
    </row>
    <row r="35" spans="1:7" ht="14.25" customHeight="1" x14ac:dyDescent="0.25">
      <c r="A35" s="43">
        <v>11</v>
      </c>
      <c r="B35" s="40" t="s">
        <v>19</v>
      </c>
      <c r="C35" s="9" t="s">
        <v>7</v>
      </c>
      <c r="D35" s="10">
        <f>[11]Page1!$H$6</f>
        <v>11</v>
      </c>
      <c r="E35" s="39">
        <f t="shared" ref="E35" si="9">D35+D36+D37</f>
        <v>13.5</v>
      </c>
      <c r="F35" s="22"/>
      <c r="G35" s="27"/>
    </row>
    <row r="36" spans="1:7" ht="14.25" customHeight="1" x14ac:dyDescent="0.25">
      <c r="A36" s="44"/>
      <c r="B36" s="41"/>
      <c r="C36" s="9" t="s">
        <v>8</v>
      </c>
      <c r="D36" s="10">
        <f>[11]Page1!$H$23</f>
        <v>2.5</v>
      </c>
      <c r="E36" s="39"/>
      <c r="F36" s="23">
        <f>[11]Page1!$H$51</f>
        <v>12</v>
      </c>
      <c r="G36" s="24">
        <f>F36/28*100</f>
        <v>42.857142857142854</v>
      </c>
    </row>
    <row r="37" spans="1:7" ht="14.25" customHeight="1" x14ac:dyDescent="0.25">
      <c r="A37" s="45"/>
      <c r="B37" s="42"/>
      <c r="C37" s="9" t="s">
        <v>9</v>
      </c>
      <c r="D37" s="10">
        <f>[11]Page1!$H$31</f>
        <v>0</v>
      </c>
      <c r="E37" s="39"/>
      <c r="F37" s="17"/>
      <c r="G37" s="28"/>
    </row>
    <row r="38" spans="1:7" ht="14.25" customHeight="1" x14ac:dyDescent="0.25">
      <c r="A38" s="43">
        <v>12</v>
      </c>
      <c r="B38" s="40" t="s">
        <v>20</v>
      </c>
      <c r="C38" s="9" t="s">
        <v>7</v>
      </c>
      <c r="D38" s="10">
        <f>[12]Page1!$H$6</f>
        <v>14</v>
      </c>
      <c r="E38" s="39">
        <f t="shared" ref="E38" si="10">D38+D39+D40</f>
        <v>18.5</v>
      </c>
      <c r="F38" s="22"/>
      <c r="G38" s="27"/>
    </row>
    <row r="39" spans="1:7" ht="14.25" customHeight="1" x14ac:dyDescent="0.25">
      <c r="A39" s="44"/>
      <c r="B39" s="41"/>
      <c r="C39" s="9" t="s">
        <v>8</v>
      </c>
      <c r="D39" s="10">
        <f>[12]Page1!$H$23</f>
        <v>2.5</v>
      </c>
      <c r="E39" s="39"/>
      <c r="F39" s="23">
        <f>[12]Page1!$H$51</f>
        <v>16</v>
      </c>
      <c r="G39" s="24">
        <f>F39/28*100</f>
        <v>57.142857142857139</v>
      </c>
    </row>
    <row r="40" spans="1:7" ht="14.25" customHeight="1" x14ac:dyDescent="0.25">
      <c r="A40" s="45"/>
      <c r="B40" s="42"/>
      <c r="C40" s="9" t="s">
        <v>9</v>
      </c>
      <c r="D40" s="10">
        <f>[12]Page1!$H$31</f>
        <v>2</v>
      </c>
      <c r="E40" s="39"/>
      <c r="F40" s="17"/>
      <c r="G40" s="28"/>
    </row>
    <row r="41" spans="1:7" ht="14.25" customHeight="1" x14ac:dyDescent="0.25">
      <c r="A41" s="43">
        <v>13</v>
      </c>
      <c r="B41" s="40" t="s">
        <v>21</v>
      </c>
      <c r="C41" s="9" t="s">
        <v>7</v>
      </c>
      <c r="D41" s="10">
        <f>[13]Page1!$H$6</f>
        <v>16.5</v>
      </c>
      <c r="E41" s="39">
        <f t="shared" ref="E41" si="11">D41+D42+D43</f>
        <v>26</v>
      </c>
      <c r="F41" s="22"/>
      <c r="G41" s="27"/>
    </row>
    <row r="42" spans="1:7" ht="14.25" customHeight="1" x14ac:dyDescent="0.25">
      <c r="A42" s="44"/>
      <c r="B42" s="41"/>
      <c r="C42" s="9" t="s">
        <v>8</v>
      </c>
      <c r="D42" s="10">
        <f>[13]Page1!$H$23</f>
        <v>7.5</v>
      </c>
      <c r="E42" s="39"/>
      <c r="F42" s="23">
        <f>[13]Page1!$H$51</f>
        <v>22</v>
      </c>
      <c r="G42" s="24">
        <f>F42/28*100</f>
        <v>78.571428571428569</v>
      </c>
    </row>
    <row r="43" spans="1:7" ht="14.25" customHeight="1" x14ac:dyDescent="0.25">
      <c r="A43" s="45"/>
      <c r="B43" s="42"/>
      <c r="C43" s="9" t="s">
        <v>9</v>
      </c>
      <c r="D43" s="10">
        <f>[13]Page1!$H$31</f>
        <v>2</v>
      </c>
      <c r="E43" s="39"/>
      <c r="F43" s="17"/>
      <c r="G43" s="28"/>
    </row>
    <row r="44" spans="1:7" ht="14.25" customHeight="1" x14ac:dyDescent="0.25">
      <c r="A44" s="43">
        <v>14</v>
      </c>
      <c r="B44" s="40" t="s">
        <v>22</v>
      </c>
      <c r="C44" s="9" t="s">
        <v>7</v>
      </c>
      <c r="D44" s="10">
        <f>[14]Page1!$H$6</f>
        <v>15</v>
      </c>
      <c r="E44" s="39">
        <f t="shared" ref="E44" si="12">D44+D45+D46</f>
        <v>21</v>
      </c>
      <c r="F44" s="22"/>
      <c r="G44" s="27"/>
    </row>
    <row r="45" spans="1:7" ht="14.25" customHeight="1" x14ac:dyDescent="0.25">
      <c r="A45" s="44"/>
      <c r="B45" s="41"/>
      <c r="C45" s="9" t="s">
        <v>8</v>
      </c>
      <c r="D45" s="10">
        <f>[14]Page1!$H$23</f>
        <v>3</v>
      </c>
      <c r="E45" s="39"/>
      <c r="F45" s="23">
        <f>[14]Page1!$H$51</f>
        <v>21</v>
      </c>
      <c r="G45" s="24">
        <f>F45/28*100</f>
        <v>75</v>
      </c>
    </row>
    <row r="46" spans="1:7" ht="14.25" customHeight="1" x14ac:dyDescent="0.25">
      <c r="A46" s="45"/>
      <c r="B46" s="42"/>
      <c r="C46" s="9" t="s">
        <v>9</v>
      </c>
      <c r="D46" s="10">
        <f>[14]Page1!$H$31</f>
        <v>3</v>
      </c>
      <c r="E46" s="39"/>
      <c r="F46" s="17"/>
      <c r="G46" s="28"/>
    </row>
    <row r="47" spans="1:7" ht="14.25" customHeight="1" x14ac:dyDescent="0.25">
      <c r="A47" s="43">
        <v>15</v>
      </c>
      <c r="B47" s="40" t="s">
        <v>23</v>
      </c>
      <c r="C47" s="9" t="s">
        <v>7</v>
      </c>
      <c r="D47" s="10">
        <f>[15]Page1!$H$6</f>
        <v>12.5</v>
      </c>
      <c r="E47" s="39">
        <f t="shared" ref="E47" si="13">D47+D48+D49</f>
        <v>18</v>
      </c>
      <c r="F47" s="22"/>
      <c r="G47" s="27"/>
    </row>
    <row r="48" spans="1:7" ht="14.25" customHeight="1" x14ac:dyDescent="0.25">
      <c r="A48" s="44"/>
      <c r="B48" s="41"/>
      <c r="C48" s="9" t="s">
        <v>8</v>
      </c>
      <c r="D48" s="10">
        <f>[15]Page1!$H$23</f>
        <v>5</v>
      </c>
      <c r="E48" s="39"/>
      <c r="F48" s="23">
        <f>[15]Page1!$H$51</f>
        <v>15</v>
      </c>
      <c r="G48" s="24">
        <f>F48/28*100</f>
        <v>53.571428571428569</v>
      </c>
    </row>
    <row r="49" spans="1:7" ht="14.25" customHeight="1" x14ac:dyDescent="0.25">
      <c r="A49" s="45"/>
      <c r="B49" s="42"/>
      <c r="C49" s="9" t="s">
        <v>9</v>
      </c>
      <c r="D49" s="10">
        <f>[15]Page1!$H$31</f>
        <v>0.5</v>
      </c>
      <c r="E49" s="39"/>
      <c r="F49" s="17"/>
      <c r="G49" s="28"/>
    </row>
    <row r="50" spans="1:7" ht="14.25" customHeight="1" x14ac:dyDescent="0.25">
      <c r="A50" s="43">
        <v>16</v>
      </c>
      <c r="B50" s="40" t="s">
        <v>24</v>
      </c>
      <c r="C50" s="9" t="s">
        <v>7</v>
      </c>
      <c r="D50" s="10">
        <f>[16]Page1!$H$6</f>
        <v>13.5</v>
      </c>
      <c r="E50" s="39">
        <f t="shared" ref="E50" si="14">D50+D51+D52</f>
        <v>17</v>
      </c>
      <c r="F50" s="22"/>
      <c r="G50" s="27"/>
    </row>
    <row r="51" spans="1:7" ht="14.25" customHeight="1" x14ac:dyDescent="0.25">
      <c r="A51" s="44"/>
      <c r="B51" s="41"/>
      <c r="C51" s="9" t="s">
        <v>8</v>
      </c>
      <c r="D51" s="10">
        <f>[16]Page1!$H$23</f>
        <v>3.5</v>
      </c>
      <c r="E51" s="39"/>
      <c r="F51" s="23">
        <f>[16]Page1!$H$51</f>
        <v>15</v>
      </c>
      <c r="G51" s="24">
        <f>F51/28*100</f>
        <v>53.571428571428569</v>
      </c>
    </row>
    <row r="52" spans="1:7" ht="14.25" customHeight="1" x14ac:dyDescent="0.25">
      <c r="A52" s="45"/>
      <c r="B52" s="42"/>
      <c r="C52" s="9" t="s">
        <v>9</v>
      </c>
      <c r="D52" s="10">
        <f>[16]Page1!$H$31</f>
        <v>0</v>
      </c>
      <c r="E52" s="39"/>
      <c r="F52" s="17"/>
      <c r="G52" s="28"/>
    </row>
    <row r="53" spans="1:7" ht="14.25" customHeight="1" x14ac:dyDescent="0.25">
      <c r="A53" s="43">
        <v>17</v>
      </c>
      <c r="B53" s="40" t="s">
        <v>25</v>
      </c>
      <c r="C53" s="9" t="s">
        <v>7</v>
      </c>
      <c r="D53" s="10">
        <f>[17]Page1!$H$6</f>
        <v>15.5</v>
      </c>
      <c r="E53" s="39">
        <f t="shared" ref="E53" si="15">D53+D54+D55</f>
        <v>18</v>
      </c>
      <c r="F53" s="22"/>
      <c r="G53" s="27"/>
    </row>
    <row r="54" spans="1:7" ht="14.25" customHeight="1" x14ac:dyDescent="0.25">
      <c r="A54" s="44"/>
      <c r="B54" s="41"/>
      <c r="C54" s="9" t="s">
        <v>8</v>
      </c>
      <c r="D54" s="10">
        <f>[17]Page1!$H$23</f>
        <v>1</v>
      </c>
      <c r="E54" s="39"/>
      <c r="F54" s="23">
        <f>[17]Page1!$H$51</f>
        <v>14</v>
      </c>
      <c r="G54" s="24">
        <f>F54/28*100</f>
        <v>50</v>
      </c>
    </row>
    <row r="55" spans="1:7" ht="14.25" customHeight="1" x14ac:dyDescent="0.25">
      <c r="A55" s="45"/>
      <c r="B55" s="42"/>
      <c r="C55" s="9" t="s">
        <v>9</v>
      </c>
      <c r="D55" s="10">
        <f>[17]Page1!$H$31</f>
        <v>1.5</v>
      </c>
      <c r="E55" s="39"/>
      <c r="F55" s="17"/>
      <c r="G55" s="28"/>
    </row>
    <row r="56" spans="1:7" ht="14.25" customHeight="1" x14ac:dyDescent="0.25">
      <c r="A56" s="43">
        <v>18</v>
      </c>
      <c r="B56" s="40" t="s">
        <v>26</v>
      </c>
      <c r="C56" s="9" t="s">
        <v>7</v>
      </c>
      <c r="D56" s="10">
        <f>[18]Page1!$H$6</f>
        <v>13.5</v>
      </c>
      <c r="E56" s="39">
        <f t="shared" ref="E56" si="16">D56+D57+D58</f>
        <v>20</v>
      </c>
      <c r="F56" s="22"/>
      <c r="G56" s="27"/>
    </row>
    <row r="57" spans="1:7" ht="14.25" customHeight="1" x14ac:dyDescent="0.25">
      <c r="A57" s="44"/>
      <c r="B57" s="41"/>
      <c r="C57" s="9" t="s">
        <v>8</v>
      </c>
      <c r="D57" s="10">
        <f>[18]Page1!$H$23</f>
        <v>4.5</v>
      </c>
      <c r="E57" s="39"/>
      <c r="F57" s="23">
        <f>[18]Page1!$H$51</f>
        <v>15</v>
      </c>
      <c r="G57" s="24">
        <f>F57/28*100</f>
        <v>53.571428571428569</v>
      </c>
    </row>
    <row r="58" spans="1:7" ht="14.25" customHeight="1" x14ac:dyDescent="0.25">
      <c r="A58" s="45"/>
      <c r="B58" s="42"/>
      <c r="C58" s="9" t="s">
        <v>9</v>
      </c>
      <c r="D58" s="10">
        <f>[18]Page1!$H$31</f>
        <v>2</v>
      </c>
      <c r="E58" s="39"/>
      <c r="F58" s="17"/>
      <c r="G58" s="28"/>
    </row>
    <row r="59" spans="1:7" ht="14.25" customHeight="1" x14ac:dyDescent="0.25">
      <c r="A59" s="43">
        <v>19</v>
      </c>
      <c r="B59" s="40" t="s">
        <v>27</v>
      </c>
      <c r="C59" s="9" t="s">
        <v>7</v>
      </c>
      <c r="D59" s="10">
        <f>[19]Page1!$H$6</f>
        <v>14.5</v>
      </c>
      <c r="E59" s="39">
        <f t="shared" ref="E59" si="17">D59+D60+D61</f>
        <v>21</v>
      </c>
      <c r="F59" s="22"/>
      <c r="G59" s="27"/>
    </row>
    <row r="60" spans="1:7" ht="14.25" customHeight="1" x14ac:dyDescent="0.25">
      <c r="A60" s="44"/>
      <c r="B60" s="41"/>
      <c r="C60" s="9" t="s">
        <v>8</v>
      </c>
      <c r="D60" s="10">
        <f>[19]Page1!$H$23</f>
        <v>5</v>
      </c>
      <c r="E60" s="39"/>
      <c r="F60" s="23">
        <f>[19]Page1!$H$51</f>
        <v>15</v>
      </c>
      <c r="G60" s="24">
        <f>F60/28*100</f>
        <v>53.571428571428569</v>
      </c>
    </row>
    <row r="61" spans="1:7" ht="14.25" customHeight="1" x14ac:dyDescent="0.25">
      <c r="A61" s="45"/>
      <c r="B61" s="42"/>
      <c r="C61" s="9" t="s">
        <v>9</v>
      </c>
      <c r="D61" s="10">
        <f>[19]Page1!$H$31</f>
        <v>1.5</v>
      </c>
      <c r="E61" s="39"/>
      <c r="F61" s="17"/>
      <c r="G61" s="28"/>
    </row>
    <row r="62" spans="1:7" ht="14.25" customHeight="1" x14ac:dyDescent="0.25">
      <c r="A62" s="43">
        <v>20</v>
      </c>
      <c r="B62" s="40" t="s">
        <v>28</v>
      </c>
      <c r="C62" s="9" t="s">
        <v>7</v>
      </c>
      <c r="D62" s="10">
        <f>[20]Page1!$H$6</f>
        <v>13.5</v>
      </c>
      <c r="E62" s="39">
        <f t="shared" ref="E62" si="18">D62+D63+D64</f>
        <v>21.5</v>
      </c>
      <c r="F62" s="22"/>
      <c r="G62" s="27"/>
    </row>
    <row r="63" spans="1:7" ht="14.25" customHeight="1" x14ac:dyDescent="0.25">
      <c r="A63" s="44"/>
      <c r="B63" s="41"/>
      <c r="C63" s="9" t="s">
        <v>8</v>
      </c>
      <c r="D63" s="10">
        <f>[20]Page1!$H$23</f>
        <v>5</v>
      </c>
      <c r="E63" s="39"/>
      <c r="F63" s="23">
        <f>[20]Page1!$H$51</f>
        <v>19</v>
      </c>
      <c r="G63" s="24">
        <f>F63/28*100</f>
        <v>67.857142857142861</v>
      </c>
    </row>
    <row r="64" spans="1:7" ht="14.25" customHeight="1" x14ac:dyDescent="0.25">
      <c r="A64" s="45"/>
      <c r="B64" s="42"/>
      <c r="C64" s="9" t="s">
        <v>9</v>
      </c>
      <c r="D64" s="10">
        <f>[20]Page1!$H$31</f>
        <v>3</v>
      </c>
      <c r="E64" s="39"/>
      <c r="F64" s="17"/>
      <c r="G64" s="28"/>
    </row>
    <row r="65" spans="1:7" ht="14.25" customHeight="1" x14ac:dyDescent="0.25">
      <c r="A65" s="43">
        <v>21</v>
      </c>
      <c r="B65" s="40" t="s">
        <v>29</v>
      </c>
      <c r="C65" s="9" t="s">
        <v>7</v>
      </c>
      <c r="D65" s="10">
        <f>[21]Page1!$H$6</f>
        <v>8.5</v>
      </c>
      <c r="E65" s="39">
        <f t="shared" ref="E65" si="19">D65+D66+D67</f>
        <v>15</v>
      </c>
      <c r="F65" s="22"/>
      <c r="G65" s="27"/>
    </row>
    <row r="66" spans="1:7" ht="14.25" customHeight="1" x14ac:dyDescent="0.25">
      <c r="A66" s="44"/>
      <c r="B66" s="41"/>
      <c r="C66" s="9" t="s">
        <v>8</v>
      </c>
      <c r="D66" s="10">
        <f>[21]Page1!$H$23</f>
        <v>5</v>
      </c>
      <c r="E66" s="39"/>
      <c r="F66" s="23">
        <f>[21]Page1!$H$51</f>
        <v>12</v>
      </c>
      <c r="G66" s="24">
        <f>F66/28*100</f>
        <v>42.857142857142854</v>
      </c>
    </row>
    <row r="67" spans="1:7" ht="14.25" customHeight="1" x14ac:dyDescent="0.25">
      <c r="A67" s="45"/>
      <c r="B67" s="42"/>
      <c r="C67" s="9" t="s">
        <v>9</v>
      </c>
      <c r="D67" s="10">
        <f>[21]Page1!$H$31</f>
        <v>1.5</v>
      </c>
      <c r="E67" s="39"/>
      <c r="F67" s="17"/>
      <c r="G67" s="28"/>
    </row>
    <row r="68" spans="1:7" ht="14.25" customHeight="1" x14ac:dyDescent="0.25">
      <c r="A68" s="5">
        <v>22</v>
      </c>
      <c r="B68" s="11" t="s">
        <v>30</v>
      </c>
      <c r="C68" s="9" t="s">
        <v>7</v>
      </c>
      <c r="D68" s="10">
        <f>[22]Page1!$H$6</f>
        <v>13.5</v>
      </c>
      <c r="E68" s="39">
        <f t="shared" ref="E68" si="20">D68+D69+D70</f>
        <v>21</v>
      </c>
      <c r="F68" s="22"/>
      <c r="G68" s="27"/>
    </row>
    <row r="69" spans="1:7" ht="14.25" customHeight="1" x14ac:dyDescent="0.25">
      <c r="A69" s="5"/>
      <c r="B69" s="11"/>
      <c r="C69" s="9" t="s">
        <v>8</v>
      </c>
      <c r="D69" s="10">
        <f>[22]Page1!$H$23</f>
        <v>6</v>
      </c>
      <c r="E69" s="39"/>
      <c r="F69" s="23">
        <f>[22]Page1!$H$51</f>
        <v>16</v>
      </c>
      <c r="G69" s="24">
        <f>F69/28*100</f>
        <v>57.142857142857139</v>
      </c>
    </row>
    <row r="70" spans="1:7" ht="14.25" customHeight="1" x14ac:dyDescent="0.25">
      <c r="A70" s="5"/>
      <c r="B70" s="11"/>
      <c r="C70" s="9" t="s">
        <v>9</v>
      </c>
      <c r="D70" s="10">
        <f>[22]Page1!$H$31</f>
        <v>1.5</v>
      </c>
      <c r="E70" s="39"/>
      <c r="F70" s="17"/>
      <c r="G70" s="28"/>
    </row>
    <row r="71" spans="1:7" ht="14.25" customHeight="1" x14ac:dyDescent="0.25">
      <c r="A71" s="43">
        <v>23</v>
      </c>
      <c r="B71" s="40" t="s">
        <v>31</v>
      </c>
      <c r="C71" s="9" t="s">
        <v>7</v>
      </c>
      <c r="D71" s="10">
        <f>[23]Page1!$H$6</f>
        <v>11.5</v>
      </c>
      <c r="E71" s="39">
        <f t="shared" ref="E71" si="21">D71+D72+D73</f>
        <v>15.5</v>
      </c>
      <c r="F71" s="22"/>
      <c r="G71" s="27"/>
    </row>
    <row r="72" spans="1:7" ht="14.25" customHeight="1" x14ac:dyDescent="0.25">
      <c r="A72" s="44"/>
      <c r="B72" s="41"/>
      <c r="C72" s="9" t="s">
        <v>8</v>
      </c>
      <c r="D72" s="10">
        <f>[23]Page1!$H$23</f>
        <v>3</v>
      </c>
      <c r="E72" s="39"/>
      <c r="F72" s="23">
        <f>[23]Page1!$H$51</f>
        <v>14</v>
      </c>
      <c r="G72" s="24">
        <f>F72/28*100</f>
        <v>50</v>
      </c>
    </row>
    <row r="73" spans="1:7" ht="14.25" customHeight="1" x14ac:dyDescent="0.25">
      <c r="A73" s="45"/>
      <c r="B73" s="42"/>
      <c r="C73" s="9" t="s">
        <v>9</v>
      </c>
      <c r="D73" s="10">
        <f>[23]Page1!$H$31</f>
        <v>1</v>
      </c>
      <c r="E73" s="39"/>
      <c r="F73" s="17"/>
      <c r="G73" s="28"/>
    </row>
    <row r="74" spans="1:7" ht="14.25" customHeight="1" x14ac:dyDescent="0.25">
      <c r="A74" s="43">
        <v>24</v>
      </c>
      <c r="B74" s="40" t="s">
        <v>32</v>
      </c>
      <c r="C74" s="9" t="s">
        <v>7</v>
      </c>
      <c r="D74" s="10">
        <f>[24]Page1!$H$6</f>
        <v>15.5</v>
      </c>
      <c r="E74" s="39">
        <f t="shared" ref="E74" si="22">D74+D75+D76</f>
        <v>19</v>
      </c>
      <c r="F74" s="22"/>
      <c r="G74" s="27"/>
    </row>
    <row r="75" spans="1:7" ht="14.25" customHeight="1" x14ac:dyDescent="0.25">
      <c r="A75" s="44"/>
      <c r="B75" s="41"/>
      <c r="C75" s="9" t="s">
        <v>8</v>
      </c>
      <c r="D75" s="10">
        <f>[24]Page1!$H$23</f>
        <v>2</v>
      </c>
      <c r="E75" s="39"/>
      <c r="F75" s="23">
        <f>[24]Page1!$H$51</f>
        <v>14</v>
      </c>
      <c r="G75" s="24">
        <f>F75/28*100</f>
        <v>50</v>
      </c>
    </row>
    <row r="76" spans="1:7" ht="14.25" customHeight="1" x14ac:dyDescent="0.25">
      <c r="A76" s="45"/>
      <c r="B76" s="42"/>
      <c r="C76" s="9" t="s">
        <v>9</v>
      </c>
      <c r="D76" s="10">
        <f>[24]Page1!$H$31</f>
        <v>1.5</v>
      </c>
      <c r="E76" s="39"/>
      <c r="F76" s="17"/>
      <c r="G76" s="28"/>
    </row>
    <row r="77" spans="1:7" ht="14.25" customHeight="1" x14ac:dyDescent="0.25">
      <c r="A77" s="5">
        <v>25</v>
      </c>
      <c r="B77" s="11" t="s">
        <v>33</v>
      </c>
      <c r="C77" s="9" t="s">
        <v>7</v>
      </c>
      <c r="D77" s="10">
        <f>[25]Page1!$H$6</f>
        <v>13.5</v>
      </c>
      <c r="E77" s="39">
        <f t="shared" ref="E77" si="23">D77+D78+D79</f>
        <v>15.5</v>
      </c>
      <c r="F77" s="22"/>
      <c r="G77" s="27"/>
    </row>
    <row r="78" spans="1:7" ht="14.25" customHeight="1" x14ac:dyDescent="0.25">
      <c r="A78" s="5"/>
      <c r="B78" s="11"/>
      <c r="C78" s="9" t="s">
        <v>8</v>
      </c>
      <c r="D78" s="10">
        <f>[25]Page1!$H$23</f>
        <v>1.5</v>
      </c>
      <c r="E78" s="39"/>
      <c r="F78" s="23">
        <f>[25]Page1!$H$51</f>
        <v>14</v>
      </c>
      <c r="G78" s="24">
        <f>F78/28*100</f>
        <v>50</v>
      </c>
    </row>
    <row r="79" spans="1:7" ht="14.25" customHeight="1" x14ac:dyDescent="0.25">
      <c r="A79" s="5"/>
      <c r="B79" s="11"/>
      <c r="C79" s="9" t="s">
        <v>9</v>
      </c>
      <c r="D79" s="10">
        <f>[25]Page1!$H$31</f>
        <v>0.5</v>
      </c>
      <c r="E79" s="39"/>
      <c r="F79" s="17"/>
      <c r="G79" s="28"/>
    </row>
    <row r="80" spans="1:7" ht="14.25" customHeight="1" x14ac:dyDescent="0.25">
      <c r="A80" s="43">
        <v>26</v>
      </c>
      <c r="B80" s="40" t="s">
        <v>34</v>
      </c>
      <c r="C80" s="9" t="s">
        <v>7</v>
      </c>
      <c r="D80" s="10">
        <f>[26]Page1!$H$6</f>
        <v>13.5</v>
      </c>
      <c r="E80" s="39">
        <f t="shared" ref="E80" si="24">D80+D81+D82</f>
        <v>18.5</v>
      </c>
      <c r="F80" s="22"/>
      <c r="G80" s="27"/>
    </row>
    <row r="81" spans="1:7" ht="14.25" customHeight="1" x14ac:dyDescent="0.25">
      <c r="A81" s="44"/>
      <c r="B81" s="41"/>
      <c r="C81" s="9" t="s">
        <v>8</v>
      </c>
      <c r="D81" s="10">
        <f>[26]Page1!$H$23</f>
        <v>4</v>
      </c>
      <c r="E81" s="39"/>
      <c r="F81" s="23">
        <f>[26]Page1!$H$51</f>
        <v>15</v>
      </c>
      <c r="G81" s="24">
        <f>F81/28*100</f>
        <v>53.571428571428569</v>
      </c>
    </row>
    <row r="82" spans="1:7" ht="14.25" customHeight="1" x14ac:dyDescent="0.25">
      <c r="A82" s="45"/>
      <c r="B82" s="42"/>
      <c r="C82" s="9" t="s">
        <v>9</v>
      </c>
      <c r="D82" s="10">
        <f>[26]Page1!$H$31</f>
        <v>1</v>
      </c>
      <c r="E82" s="39"/>
      <c r="F82" s="17"/>
      <c r="G82" s="28"/>
    </row>
    <row r="83" spans="1:7" ht="14.25" customHeight="1" x14ac:dyDescent="0.25">
      <c r="A83" s="43">
        <v>27</v>
      </c>
      <c r="B83" s="40" t="s">
        <v>35</v>
      </c>
      <c r="C83" s="9" t="s">
        <v>7</v>
      </c>
      <c r="D83" s="10">
        <f>[27]Page1!$H$6</f>
        <v>12.5</v>
      </c>
      <c r="E83" s="39">
        <f t="shared" ref="E83" si="25">D83+D84+D85</f>
        <v>17</v>
      </c>
      <c r="F83" s="22"/>
      <c r="G83" s="27"/>
    </row>
    <row r="84" spans="1:7" ht="14.25" customHeight="1" x14ac:dyDescent="0.25">
      <c r="A84" s="44"/>
      <c r="B84" s="41"/>
      <c r="C84" s="9" t="s">
        <v>8</v>
      </c>
      <c r="D84" s="10">
        <f>[27]Page1!$H$23</f>
        <v>3.5</v>
      </c>
      <c r="E84" s="39"/>
      <c r="F84" s="23">
        <f>[27]Page1!$H$51</f>
        <v>13</v>
      </c>
      <c r="G84" s="24">
        <f>F84/28*100</f>
        <v>46.428571428571431</v>
      </c>
    </row>
    <row r="85" spans="1:7" ht="14.25" customHeight="1" x14ac:dyDescent="0.25">
      <c r="A85" s="45"/>
      <c r="B85" s="42"/>
      <c r="C85" s="9" t="s">
        <v>9</v>
      </c>
      <c r="D85" s="10">
        <f>[27]Page1!$H$31</f>
        <v>1</v>
      </c>
      <c r="E85" s="39"/>
      <c r="F85" s="17"/>
      <c r="G85" s="28"/>
    </row>
    <row r="86" spans="1:7" ht="14.25" customHeight="1" x14ac:dyDescent="0.25">
      <c r="A86" s="43">
        <v>28</v>
      </c>
      <c r="B86" s="40" t="s">
        <v>36</v>
      </c>
      <c r="C86" s="9" t="s">
        <v>7</v>
      </c>
      <c r="D86" s="10">
        <f>[28]Page1!$H$6</f>
        <v>11</v>
      </c>
      <c r="E86" s="39">
        <f t="shared" ref="E86" si="26">D86+D87+D88</f>
        <v>16.5</v>
      </c>
      <c r="F86" s="22"/>
      <c r="G86" s="27"/>
    </row>
    <row r="87" spans="1:7" ht="14.25" customHeight="1" x14ac:dyDescent="0.25">
      <c r="A87" s="44"/>
      <c r="B87" s="41"/>
      <c r="C87" s="9" t="s">
        <v>8</v>
      </c>
      <c r="D87" s="10">
        <f>[28]Page1!$H$23</f>
        <v>4.5</v>
      </c>
      <c r="E87" s="39"/>
      <c r="F87" s="23">
        <f>[28]Page1!$H$51</f>
        <v>12</v>
      </c>
      <c r="G87" s="24">
        <f>F87/28*100</f>
        <v>42.857142857142854</v>
      </c>
    </row>
    <row r="88" spans="1:7" ht="14.25" customHeight="1" x14ac:dyDescent="0.25">
      <c r="A88" s="45"/>
      <c r="B88" s="42"/>
      <c r="C88" s="9" t="s">
        <v>9</v>
      </c>
      <c r="D88" s="10">
        <f>[28]Page1!$H$31</f>
        <v>1</v>
      </c>
      <c r="E88" s="39"/>
      <c r="F88" s="17"/>
      <c r="G88" s="28"/>
    </row>
    <row r="89" spans="1:7" ht="14.25" customHeight="1" x14ac:dyDescent="0.25">
      <c r="A89" s="43">
        <v>29</v>
      </c>
      <c r="B89" s="40" t="s">
        <v>37</v>
      </c>
      <c r="C89" s="9" t="s">
        <v>7</v>
      </c>
      <c r="D89" s="10">
        <f>[29]Page1!$H$6</f>
        <v>9.5</v>
      </c>
      <c r="E89" s="39">
        <f t="shared" ref="E89" si="27">D89+D90+D91</f>
        <v>15.5</v>
      </c>
      <c r="F89" s="22"/>
      <c r="G89" s="27"/>
    </row>
    <row r="90" spans="1:7" ht="14.25" customHeight="1" x14ac:dyDescent="0.25">
      <c r="A90" s="44"/>
      <c r="B90" s="41"/>
      <c r="C90" s="9" t="s">
        <v>8</v>
      </c>
      <c r="D90" s="10">
        <f>[29]Page1!$H$23</f>
        <v>5</v>
      </c>
      <c r="E90" s="39"/>
      <c r="F90" s="23">
        <f>[29]Page1!$H$51</f>
        <v>12</v>
      </c>
      <c r="G90" s="24">
        <f>F90/28*100</f>
        <v>42.857142857142854</v>
      </c>
    </row>
    <row r="91" spans="1:7" ht="14.25" customHeight="1" x14ac:dyDescent="0.25">
      <c r="A91" s="45"/>
      <c r="B91" s="42"/>
      <c r="C91" s="9" t="s">
        <v>9</v>
      </c>
      <c r="D91" s="10">
        <f>[29]Page1!$H$31</f>
        <v>1</v>
      </c>
      <c r="E91" s="39"/>
      <c r="F91" s="17"/>
      <c r="G91" s="28"/>
    </row>
    <row r="92" spans="1:7" ht="14.25" customHeight="1" x14ac:dyDescent="0.25">
      <c r="A92" s="43">
        <v>30</v>
      </c>
      <c r="B92" s="40" t="s">
        <v>38</v>
      </c>
      <c r="C92" s="9" t="s">
        <v>7</v>
      </c>
      <c r="D92" s="10">
        <f>[30]Page1!$H$6</f>
        <v>13.5</v>
      </c>
      <c r="E92" s="39">
        <f t="shared" ref="E92" si="28">D92+D93+D94</f>
        <v>20.5</v>
      </c>
      <c r="F92" s="22"/>
      <c r="G92" s="27"/>
    </row>
    <row r="93" spans="1:7" ht="14.25" customHeight="1" x14ac:dyDescent="0.25">
      <c r="A93" s="44"/>
      <c r="B93" s="41"/>
      <c r="C93" s="9" t="s">
        <v>8</v>
      </c>
      <c r="D93" s="10">
        <f>[30]Page1!$H$23</f>
        <v>5.5</v>
      </c>
      <c r="E93" s="39"/>
      <c r="F93" s="23">
        <f>[30]Page1!$H$51</f>
        <v>16</v>
      </c>
      <c r="G93" s="24">
        <f>F93/28*100</f>
        <v>57.142857142857139</v>
      </c>
    </row>
    <row r="94" spans="1:7" ht="14.25" customHeight="1" x14ac:dyDescent="0.25">
      <c r="A94" s="45"/>
      <c r="B94" s="42"/>
      <c r="C94" s="9" t="s">
        <v>9</v>
      </c>
      <c r="D94" s="10">
        <f>[30]Page1!$H$31</f>
        <v>1.5</v>
      </c>
      <c r="E94" s="39"/>
      <c r="F94" s="17"/>
      <c r="G94" s="28"/>
    </row>
    <row r="95" spans="1:7" ht="14.25" customHeight="1" x14ac:dyDescent="0.25">
      <c r="A95" s="43">
        <v>31</v>
      </c>
      <c r="B95" s="40" t="s">
        <v>39</v>
      </c>
      <c r="C95" s="9" t="s">
        <v>7</v>
      </c>
      <c r="D95" s="10">
        <f>[31]Page1!$H$6</f>
        <v>7.5</v>
      </c>
      <c r="E95" s="39">
        <f t="shared" ref="E95" si="29">D95+D96+D97</f>
        <v>11.5</v>
      </c>
      <c r="F95" s="22"/>
      <c r="G95" s="27"/>
    </row>
    <row r="96" spans="1:7" ht="14.25" customHeight="1" x14ac:dyDescent="0.25">
      <c r="A96" s="44"/>
      <c r="B96" s="41"/>
      <c r="C96" s="9" t="s">
        <v>8</v>
      </c>
      <c r="D96" s="10">
        <f>[31]Page1!$H$23</f>
        <v>2</v>
      </c>
      <c r="E96" s="39"/>
      <c r="F96" s="23">
        <f>[31]Page1!$H$51</f>
        <v>12</v>
      </c>
      <c r="G96" s="24">
        <f>F96/28*100</f>
        <v>42.857142857142854</v>
      </c>
    </row>
    <row r="97" spans="1:7" ht="14.25" customHeight="1" x14ac:dyDescent="0.25">
      <c r="A97" s="45"/>
      <c r="B97" s="42"/>
      <c r="C97" s="9" t="s">
        <v>9</v>
      </c>
      <c r="D97" s="10">
        <f>[31]Page1!$H$31</f>
        <v>2</v>
      </c>
      <c r="E97" s="39"/>
      <c r="F97" s="17"/>
      <c r="G97" s="28"/>
    </row>
    <row r="98" spans="1:7" ht="14.25" customHeight="1" x14ac:dyDescent="0.25">
      <c r="A98" s="43">
        <v>32</v>
      </c>
      <c r="B98" s="40" t="s">
        <v>40</v>
      </c>
      <c r="C98" s="9" t="s">
        <v>7</v>
      </c>
      <c r="D98" s="10">
        <f>[32]Page1!$H$6</f>
        <v>15</v>
      </c>
      <c r="E98" s="39">
        <f t="shared" ref="E98" si="30">D98+D99+D100</f>
        <v>16.5</v>
      </c>
      <c r="F98" s="22"/>
      <c r="G98" s="27"/>
    </row>
    <row r="99" spans="1:7" ht="14.25" customHeight="1" x14ac:dyDescent="0.25">
      <c r="A99" s="44"/>
      <c r="B99" s="41"/>
      <c r="C99" s="9" t="s">
        <v>8</v>
      </c>
      <c r="D99" s="10">
        <f>[32]Page1!$H$23</f>
        <v>1</v>
      </c>
      <c r="E99" s="39"/>
      <c r="F99" s="23">
        <f>[32]Page1!$H$51</f>
        <v>13</v>
      </c>
      <c r="G99" s="24">
        <f>F99/28*100</f>
        <v>46.428571428571431</v>
      </c>
    </row>
    <row r="100" spans="1:7" ht="14.25" customHeight="1" x14ac:dyDescent="0.25">
      <c r="A100" s="45"/>
      <c r="B100" s="42"/>
      <c r="C100" s="9" t="s">
        <v>9</v>
      </c>
      <c r="D100" s="10">
        <f>[32]Page1!$H$31</f>
        <v>0.5</v>
      </c>
      <c r="E100" s="39"/>
      <c r="F100" s="17"/>
      <c r="G100" s="28"/>
    </row>
    <row r="101" spans="1:7" ht="14.25" customHeight="1" x14ac:dyDescent="0.25">
      <c r="A101" s="43">
        <v>33</v>
      </c>
      <c r="B101" s="40" t="s">
        <v>41</v>
      </c>
      <c r="C101" s="9" t="s">
        <v>7</v>
      </c>
      <c r="D101" s="10">
        <f>[33]Page1!$H$6</f>
        <v>9</v>
      </c>
      <c r="E101" s="39">
        <f t="shared" ref="E101" si="31">D101+D102+D103</f>
        <v>15.5</v>
      </c>
      <c r="F101" s="22"/>
      <c r="G101" s="27"/>
    </row>
    <row r="102" spans="1:7" ht="14.25" customHeight="1" x14ac:dyDescent="0.25">
      <c r="A102" s="44"/>
      <c r="B102" s="41"/>
      <c r="C102" s="9" t="s">
        <v>8</v>
      </c>
      <c r="D102" s="10">
        <f>[33]Page1!$H$23</f>
        <v>4.5</v>
      </c>
      <c r="E102" s="39"/>
      <c r="F102" s="23">
        <f>[33]Page1!$H$51</f>
        <v>14</v>
      </c>
      <c r="G102" s="24">
        <f>F102/28*100</f>
        <v>50</v>
      </c>
    </row>
    <row r="103" spans="1:7" ht="14.25" customHeight="1" x14ac:dyDescent="0.25">
      <c r="A103" s="45"/>
      <c r="B103" s="42"/>
      <c r="C103" s="9" t="s">
        <v>9</v>
      </c>
      <c r="D103" s="10">
        <f>[33]Page1!$H$31</f>
        <v>2</v>
      </c>
      <c r="E103" s="39"/>
      <c r="F103" s="17"/>
      <c r="G103" s="28"/>
    </row>
    <row r="104" spans="1:7" ht="14.25" customHeight="1" x14ac:dyDescent="0.25">
      <c r="A104" s="43">
        <v>34</v>
      </c>
      <c r="B104" s="49" t="s">
        <v>42</v>
      </c>
      <c r="C104" s="9" t="s">
        <v>7</v>
      </c>
      <c r="D104" s="10">
        <f>[34]Page1!$H$6</f>
        <v>12.5</v>
      </c>
      <c r="E104" s="39">
        <f t="shared" ref="E104" si="32">D104+D105+D106</f>
        <v>18</v>
      </c>
      <c r="F104" s="22"/>
      <c r="G104" s="27"/>
    </row>
    <row r="105" spans="1:7" ht="14.25" customHeight="1" x14ac:dyDescent="0.25">
      <c r="A105" s="44"/>
      <c r="B105" s="50"/>
      <c r="C105" s="9" t="s">
        <v>8</v>
      </c>
      <c r="D105" s="10">
        <f>[34]Page1!$H$23</f>
        <v>4</v>
      </c>
      <c r="E105" s="39"/>
      <c r="F105" s="23">
        <f>[34]Page1!$H$51</f>
        <v>15</v>
      </c>
      <c r="G105" s="24">
        <f>F105/28*100</f>
        <v>53.571428571428569</v>
      </c>
    </row>
    <row r="106" spans="1:7" ht="14.25" customHeight="1" x14ac:dyDescent="0.25">
      <c r="A106" s="45"/>
      <c r="B106" s="51"/>
      <c r="C106" s="9" t="s">
        <v>9</v>
      </c>
      <c r="D106" s="10">
        <f>[34]Page1!$H$31</f>
        <v>1.5</v>
      </c>
      <c r="E106" s="39"/>
      <c r="F106" s="17"/>
      <c r="G106" s="28"/>
    </row>
    <row r="107" spans="1:7" ht="14.25" customHeight="1" x14ac:dyDescent="0.25">
      <c r="A107" s="5">
        <v>35</v>
      </c>
      <c r="B107" s="11" t="s">
        <v>43</v>
      </c>
      <c r="C107" s="9" t="s">
        <v>7</v>
      </c>
      <c r="D107" s="10">
        <f>[35]Page1!$H$6</f>
        <v>14.5</v>
      </c>
      <c r="E107" s="39">
        <f t="shared" ref="E107" si="33">D107+D108+D109</f>
        <v>15.5</v>
      </c>
      <c r="F107" s="22"/>
      <c r="G107" s="27"/>
    </row>
    <row r="108" spans="1:7" ht="14.25" customHeight="1" x14ac:dyDescent="0.25">
      <c r="A108" s="5"/>
      <c r="B108" s="11"/>
      <c r="C108" s="9" t="s">
        <v>8</v>
      </c>
      <c r="D108" s="10">
        <f>[35]Page1!$H$23</f>
        <v>1</v>
      </c>
      <c r="E108" s="39"/>
      <c r="F108" s="23">
        <f>[35]Page1!$H$51</f>
        <v>12</v>
      </c>
      <c r="G108" s="24">
        <f>F108/28*100</f>
        <v>42.857142857142854</v>
      </c>
    </row>
    <row r="109" spans="1:7" ht="14.25" customHeight="1" x14ac:dyDescent="0.25">
      <c r="A109" s="5"/>
      <c r="B109" s="11"/>
      <c r="C109" s="9" t="s">
        <v>9</v>
      </c>
      <c r="D109" s="10">
        <f>[35]Page1!$H$31</f>
        <v>0</v>
      </c>
      <c r="E109" s="39"/>
      <c r="F109" s="17"/>
      <c r="G109" s="28"/>
    </row>
    <row r="110" spans="1:7" ht="14.25" customHeight="1" x14ac:dyDescent="0.25">
      <c r="A110" s="43">
        <v>36</v>
      </c>
      <c r="B110" s="40" t="s">
        <v>44</v>
      </c>
      <c r="C110" s="9" t="s">
        <v>7</v>
      </c>
      <c r="D110" s="10">
        <f>[36]Page1!$H$6</f>
        <v>11.5</v>
      </c>
      <c r="E110" s="39">
        <f t="shared" ref="E110" si="34">D110+D111+D112</f>
        <v>19</v>
      </c>
      <c r="F110" s="22"/>
      <c r="G110" s="27"/>
    </row>
    <row r="111" spans="1:7" ht="14.25" customHeight="1" x14ac:dyDescent="0.25">
      <c r="A111" s="44"/>
      <c r="B111" s="41"/>
      <c r="C111" s="9" t="s">
        <v>8</v>
      </c>
      <c r="D111" s="10">
        <f>[36]Page1!$H$23</f>
        <v>5</v>
      </c>
      <c r="E111" s="39"/>
      <c r="F111" s="23">
        <f>[36]Page1!$H$51</f>
        <v>19</v>
      </c>
      <c r="G111" s="24">
        <f>F111/28*100</f>
        <v>67.857142857142861</v>
      </c>
    </row>
    <row r="112" spans="1:7" ht="14.25" customHeight="1" x14ac:dyDescent="0.25">
      <c r="A112" s="45"/>
      <c r="B112" s="42"/>
      <c r="C112" s="9" t="s">
        <v>9</v>
      </c>
      <c r="D112" s="10">
        <f>[36]Page1!$H$31</f>
        <v>2.5</v>
      </c>
      <c r="E112" s="39"/>
      <c r="F112" s="17"/>
      <c r="G112" s="28"/>
    </row>
    <row r="113" spans="1:7" ht="14.25" customHeight="1" x14ac:dyDescent="0.25">
      <c r="A113" s="43">
        <v>37</v>
      </c>
      <c r="B113" s="40" t="s">
        <v>45</v>
      </c>
      <c r="C113" s="9" t="s">
        <v>7</v>
      </c>
      <c r="D113" s="10">
        <f>[37]Page1!$H$6</f>
        <v>10.5</v>
      </c>
      <c r="E113" s="39">
        <f t="shared" ref="E113" si="35">D113+D114+D115</f>
        <v>15</v>
      </c>
      <c r="F113" s="22"/>
      <c r="G113" s="27"/>
    </row>
    <row r="114" spans="1:7" ht="14.25" customHeight="1" x14ac:dyDescent="0.25">
      <c r="A114" s="44"/>
      <c r="B114" s="41"/>
      <c r="C114" s="9" t="s">
        <v>8</v>
      </c>
      <c r="D114" s="10">
        <f>[37]Page1!$H$23</f>
        <v>1.5</v>
      </c>
      <c r="E114" s="39"/>
      <c r="F114" s="23">
        <f>[37]Page1!$H$51</f>
        <v>14</v>
      </c>
      <c r="G114" s="24">
        <f>F114/28*100</f>
        <v>50</v>
      </c>
    </row>
    <row r="115" spans="1:7" ht="14.25" customHeight="1" x14ac:dyDescent="0.25">
      <c r="A115" s="45"/>
      <c r="B115" s="42"/>
      <c r="C115" s="9" t="s">
        <v>9</v>
      </c>
      <c r="D115" s="10">
        <f>[37]Page1!$H$31</f>
        <v>3</v>
      </c>
      <c r="E115" s="39"/>
      <c r="F115" s="17"/>
      <c r="G115" s="28"/>
    </row>
    <row r="116" spans="1:7" ht="14.25" customHeight="1" x14ac:dyDescent="0.25">
      <c r="A116" s="43">
        <v>38</v>
      </c>
      <c r="B116" s="40" t="s">
        <v>46</v>
      </c>
      <c r="C116" s="9" t="s">
        <v>7</v>
      </c>
      <c r="D116" s="10">
        <f>[38]Page1!$H$6</f>
        <v>15.5</v>
      </c>
      <c r="E116" s="39">
        <f t="shared" ref="E116" si="36">D116+D117+D118</f>
        <v>25.5</v>
      </c>
      <c r="F116" s="22"/>
      <c r="G116" s="27"/>
    </row>
    <row r="117" spans="1:7" ht="14.25" customHeight="1" x14ac:dyDescent="0.25">
      <c r="A117" s="44"/>
      <c r="B117" s="41"/>
      <c r="C117" s="9" t="s">
        <v>8</v>
      </c>
      <c r="D117" s="10">
        <f>[38]Page1!$H$23</f>
        <v>7</v>
      </c>
      <c r="E117" s="39"/>
      <c r="F117" s="23">
        <f>[38]Page1!$H$51</f>
        <v>21</v>
      </c>
      <c r="G117" s="24">
        <f>F117/28*100</f>
        <v>75</v>
      </c>
    </row>
    <row r="118" spans="1:7" ht="14.25" customHeight="1" x14ac:dyDescent="0.25">
      <c r="A118" s="45"/>
      <c r="B118" s="42"/>
      <c r="C118" s="9" t="s">
        <v>9</v>
      </c>
      <c r="D118" s="10">
        <f>[38]Page1!$H$31</f>
        <v>3</v>
      </c>
      <c r="E118" s="39"/>
      <c r="F118" s="17"/>
      <c r="G118" s="28"/>
    </row>
    <row r="119" spans="1:7" ht="14.25" customHeight="1" x14ac:dyDescent="0.25">
      <c r="A119" s="43">
        <v>39</v>
      </c>
      <c r="B119" s="40" t="s">
        <v>47</v>
      </c>
      <c r="C119" s="9" t="s">
        <v>7</v>
      </c>
      <c r="D119" s="10">
        <f>[39]Page1!$H$6</f>
        <v>11.5</v>
      </c>
      <c r="E119" s="39">
        <f t="shared" ref="E119" si="37">D119+D120+D121</f>
        <v>17.5</v>
      </c>
      <c r="F119" s="22"/>
      <c r="G119" s="27"/>
    </row>
    <row r="120" spans="1:7" ht="14.25" customHeight="1" x14ac:dyDescent="0.25">
      <c r="A120" s="44"/>
      <c r="B120" s="41"/>
      <c r="C120" s="9" t="s">
        <v>8</v>
      </c>
      <c r="D120" s="10">
        <f>[39]Page1!$H$23</f>
        <v>4</v>
      </c>
      <c r="E120" s="39"/>
      <c r="F120" s="23">
        <f>[39]Page1!$H$51</f>
        <v>13</v>
      </c>
      <c r="G120" s="24">
        <f>F120/28*100</f>
        <v>46.428571428571431</v>
      </c>
    </row>
    <row r="121" spans="1:7" ht="14.25" customHeight="1" x14ac:dyDescent="0.25">
      <c r="A121" s="45"/>
      <c r="B121" s="42"/>
      <c r="C121" s="9" t="s">
        <v>9</v>
      </c>
      <c r="D121" s="10">
        <f>[39]Page1!$H$31</f>
        <v>2</v>
      </c>
      <c r="E121" s="39"/>
      <c r="F121" s="17"/>
      <c r="G121" s="28"/>
    </row>
    <row r="122" spans="1:7" ht="14.25" customHeight="1" x14ac:dyDescent="0.25">
      <c r="A122" s="43">
        <v>40</v>
      </c>
      <c r="B122" s="49" t="s">
        <v>48</v>
      </c>
      <c r="C122" s="9" t="s">
        <v>7</v>
      </c>
      <c r="D122" s="10">
        <f>[40]Page1!$H$6</f>
        <v>13.5</v>
      </c>
      <c r="E122" s="39">
        <f t="shared" ref="E122" si="38">D122+D123+D124</f>
        <v>14.5</v>
      </c>
      <c r="F122" s="22"/>
      <c r="G122" s="27"/>
    </row>
    <row r="123" spans="1:7" ht="14.25" customHeight="1" x14ac:dyDescent="0.25">
      <c r="A123" s="44"/>
      <c r="B123" s="50"/>
      <c r="C123" s="9" t="s">
        <v>8</v>
      </c>
      <c r="D123" s="10">
        <f>[40]Page1!$H$23</f>
        <v>0</v>
      </c>
      <c r="E123" s="39"/>
      <c r="F123" s="23">
        <f>[40]Page1!$H$51</f>
        <v>12</v>
      </c>
      <c r="G123" s="24">
        <f>F123/28*100</f>
        <v>42.857142857142854</v>
      </c>
    </row>
    <row r="124" spans="1:7" ht="14.25" customHeight="1" x14ac:dyDescent="0.25">
      <c r="A124" s="45"/>
      <c r="B124" s="51"/>
      <c r="C124" s="9" t="s">
        <v>9</v>
      </c>
      <c r="D124" s="10">
        <f>[40]Page1!$H$31</f>
        <v>1</v>
      </c>
      <c r="E124" s="39"/>
      <c r="F124" s="17"/>
      <c r="G124" s="28"/>
    </row>
    <row r="125" spans="1:7" ht="14.25" customHeight="1" x14ac:dyDescent="0.25">
      <c r="A125" s="43">
        <v>41</v>
      </c>
      <c r="B125" s="40" t="s">
        <v>49</v>
      </c>
      <c r="C125" s="9" t="s">
        <v>7</v>
      </c>
      <c r="D125" s="10">
        <f>[41]Page1!$H$6</f>
        <v>8</v>
      </c>
      <c r="E125" s="39">
        <f t="shared" ref="E125" si="39">D125+D126+D127</f>
        <v>8</v>
      </c>
      <c r="F125" s="22"/>
      <c r="G125" s="27"/>
    </row>
    <row r="126" spans="1:7" ht="14.25" customHeight="1" x14ac:dyDescent="0.25">
      <c r="A126" s="44"/>
      <c r="B126" s="41"/>
      <c r="C126" s="9" t="s">
        <v>8</v>
      </c>
      <c r="D126" s="10">
        <f>[41]Page1!$H$23</f>
        <v>0</v>
      </c>
      <c r="E126" s="39"/>
      <c r="F126" s="23">
        <f>[41]Page1!$H$51</f>
        <v>8</v>
      </c>
      <c r="G126" s="24">
        <f>F126/28*100</f>
        <v>28.571428571428569</v>
      </c>
    </row>
    <row r="127" spans="1:7" ht="14.25" customHeight="1" x14ac:dyDescent="0.25">
      <c r="A127" s="45"/>
      <c r="B127" s="42"/>
      <c r="C127" s="9" t="s">
        <v>9</v>
      </c>
      <c r="D127" s="10">
        <f>[41]Page1!$H$31</f>
        <v>0</v>
      </c>
      <c r="E127" s="39"/>
      <c r="F127" s="17"/>
      <c r="G127" s="28"/>
    </row>
    <row r="128" spans="1:7" ht="14.25" customHeight="1" x14ac:dyDescent="0.25">
      <c r="A128" s="43">
        <v>42</v>
      </c>
      <c r="B128" s="40" t="s">
        <v>50</v>
      </c>
      <c r="C128" s="9" t="s">
        <v>7</v>
      </c>
      <c r="D128" s="10">
        <f>[42]Page1!$H$6</f>
        <v>16</v>
      </c>
      <c r="E128" s="39">
        <f t="shared" ref="E128" si="40">D128+D129+D130</f>
        <v>19</v>
      </c>
      <c r="F128" s="22"/>
      <c r="G128" s="27"/>
    </row>
    <row r="129" spans="1:7" ht="14.25" customHeight="1" x14ac:dyDescent="0.25">
      <c r="A129" s="44"/>
      <c r="B129" s="41"/>
      <c r="C129" s="9" t="s">
        <v>8</v>
      </c>
      <c r="D129" s="10">
        <f>[42]Page1!$H$23</f>
        <v>0</v>
      </c>
      <c r="E129" s="39"/>
      <c r="F129" s="23">
        <f>[42]Page1!$H$51</f>
        <v>14</v>
      </c>
      <c r="G129" s="24">
        <f>F129/28*100</f>
        <v>50</v>
      </c>
    </row>
    <row r="130" spans="1:7" ht="14.25" customHeight="1" x14ac:dyDescent="0.25">
      <c r="A130" s="45"/>
      <c r="B130" s="42"/>
      <c r="C130" s="9" t="s">
        <v>9</v>
      </c>
      <c r="D130" s="10">
        <f>[42]Page1!$H$31</f>
        <v>3</v>
      </c>
      <c r="E130" s="39"/>
      <c r="F130" s="17"/>
      <c r="G130" s="28"/>
    </row>
    <row r="131" spans="1:7" ht="14.25" customHeight="1" x14ac:dyDescent="0.25">
      <c r="A131" s="43">
        <v>43</v>
      </c>
      <c r="B131" s="40" t="s">
        <v>51</v>
      </c>
      <c r="C131" s="9" t="s">
        <v>7</v>
      </c>
      <c r="D131" s="10">
        <f>[43]Page1!$H$6</f>
        <v>7</v>
      </c>
      <c r="E131" s="39">
        <f t="shared" ref="E131" si="41">D131+D132+D133</f>
        <v>8.5</v>
      </c>
      <c r="F131" s="22"/>
      <c r="G131" s="27"/>
    </row>
    <row r="132" spans="1:7" ht="14.25" customHeight="1" x14ac:dyDescent="0.25">
      <c r="A132" s="44"/>
      <c r="B132" s="41"/>
      <c r="C132" s="9" t="s">
        <v>8</v>
      </c>
      <c r="D132" s="10">
        <f>[43]Page1!$H$23</f>
        <v>0.5</v>
      </c>
      <c r="E132" s="39"/>
      <c r="F132" s="23">
        <f>[43]Page1!$H$51</f>
        <v>8</v>
      </c>
      <c r="G132" s="24">
        <f>F132/28*100</f>
        <v>28.571428571428569</v>
      </c>
    </row>
    <row r="133" spans="1:7" ht="14.25" customHeight="1" x14ac:dyDescent="0.25">
      <c r="A133" s="45"/>
      <c r="B133" s="42"/>
      <c r="C133" s="9" t="s">
        <v>9</v>
      </c>
      <c r="D133" s="10">
        <f>[43]Page1!$H$31</f>
        <v>1</v>
      </c>
      <c r="E133" s="39"/>
      <c r="F133" s="17"/>
      <c r="G133" s="28"/>
    </row>
    <row r="134" spans="1:7" ht="23.25" customHeight="1" x14ac:dyDescent="0.25">
      <c r="A134" s="13"/>
      <c r="B134" s="13"/>
      <c r="C134" s="13"/>
      <c r="D134" s="14"/>
      <c r="E134" s="15"/>
      <c r="F134" s="15"/>
      <c r="G134" s="30"/>
    </row>
    <row r="135" spans="1:7" ht="23.25" customHeight="1" x14ac:dyDescent="0.25">
      <c r="A135" s="38" t="s">
        <v>52</v>
      </c>
      <c r="B135" s="38"/>
      <c r="C135" s="38"/>
      <c r="D135" s="38"/>
      <c r="E135" s="38"/>
      <c r="F135" s="38"/>
      <c r="G135" s="38"/>
    </row>
    <row r="136" spans="1:7" ht="23.25" customHeight="1" x14ac:dyDescent="0.25">
      <c r="A136" s="5" t="s">
        <v>1</v>
      </c>
      <c r="B136" s="6" t="s">
        <v>2</v>
      </c>
      <c r="C136" s="6" t="s">
        <v>3</v>
      </c>
      <c r="D136" s="7" t="s">
        <v>4</v>
      </c>
      <c r="E136" s="8" t="s">
        <v>5</v>
      </c>
      <c r="F136" s="8"/>
      <c r="G136" s="26"/>
    </row>
    <row r="137" spans="1:7" ht="23.25" customHeight="1" x14ac:dyDescent="0.25">
      <c r="A137" s="43">
        <v>1</v>
      </c>
      <c r="B137" s="49" t="s">
        <v>53</v>
      </c>
      <c r="C137" s="16" t="s">
        <v>7</v>
      </c>
      <c r="D137" s="10">
        <f>[44]Page1!$H$6</f>
        <v>16</v>
      </c>
      <c r="E137" s="39">
        <f t="shared" ref="E137" si="42">D137+D138+D139</f>
        <v>18.5</v>
      </c>
      <c r="F137" s="22"/>
      <c r="G137" s="27"/>
    </row>
    <row r="138" spans="1:7" ht="23.25" customHeight="1" x14ac:dyDescent="0.25">
      <c r="A138" s="44"/>
      <c r="B138" s="50"/>
      <c r="C138" s="9" t="s">
        <v>8</v>
      </c>
      <c r="D138" s="10">
        <f>[44]Page1!$H$23</f>
        <v>0</v>
      </c>
      <c r="E138" s="39"/>
      <c r="F138" s="23">
        <f>[44]Page1!$H$51</f>
        <v>14</v>
      </c>
      <c r="G138" s="24">
        <f>F138/21*100</f>
        <v>66.666666666666657</v>
      </c>
    </row>
    <row r="139" spans="1:7" ht="23.25" customHeight="1" x14ac:dyDescent="0.25">
      <c r="A139" s="45"/>
      <c r="B139" s="51"/>
      <c r="C139" s="9" t="s">
        <v>9</v>
      </c>
      <c r="D139" s="10">
        <f>[44]Page1!$H$31</f>
        <v>2.5</v>
      </c>
      <c r="E139" s="39"/>
      <c r="F139" s="17"/>
      <c r="G139" s="28"/>
    </row>
    <row r="140" spans="1:7" ht="23.25" customHeight="1" x14ac:dyDescent="0.25">
      <c r="A140" s="43">
        <v>2</v>
      </c>
      <c r="B140" s="40" t="s">
        <v>54</v>
      </c>
      <c r="C140" s="9" t="s">
        <v>7</v>
      </c>
      <c r="D140" s="10">
        <f>[45]Page1!$H$6</f>
        <v>10</v>
      </c>
      <c r="E140" s="39">
        <f t="shared" ref="E140" si="43">D140+D141+D142</f>
        <v>11</v>
      </c>
      <c r="F140" s="22"/>
      <c r="G140" s="27"/>
    </row>
    <row r="141" spans="1:7" ht="23.25" customHeight="1" x14ac:dyDescent="0.25">
      <c r="A141" s="44"/>
      <c r="B141" s="41"/>
      <c r="C141" s="9" t="s">
        <v>8</v>
      </c>
      <c r="D141" s="10">
        <f>[45]Page1!$H$23</f>
        <v>0</v>
      </c>
      <c r="E141" s="39"/>
      <c r="F141" s="23">
        <f>[45]Page1!$H$51</f>
        <v>8</v>
      </c>
      <c r="G141" s="24">
        <f>F141/21*100</f>
        <v>38.095238095238095</v>
      </c>
    </row>
    <row r="142" spans="1:7" ht="23.25" customHeight="1" x14ac:dyDescent="0.25">
      <c r="A142" s="45"/>
      <c r="B142" s="42"/>
      <c r="C142" s="9" t="s">
        <v>9</v>
      </c>
      <c r="D142" s="10">
        <f>[45]Page1!$H$31</f>
        <v>1</v>
      </c>
      <c r="E142" s="39"/>
      <c r="F142" s="17"/>
      <c r="G142" s="28"/>
    </row>
    <row r="143" spans="1:7" ht="23.25" customHeight="1" x14ac:dyDescent="0.25">
      <c r="A143" s="43">
        <v>3</v>
      </c>
      <c r="B143" s="40" t="s">
        <v>55</v>
      </c>
      <c r="C143" s="9" t="s">
        <v>7</v>
      </c>
      <c r="D143" s="10">
        <f>[46]Page1!$H$6</f>
        <v>13.5</v>
      </c>
      <c r="E143" s="39">
        <f t="shared" ref="E143" si="44">D143+D144+D145</f>
        <v>14</v>
      </c>
      <c r="F143" s="22"/>
      <c r="G143" s="27"/>
    </row>
    <row r="144" spans="1:7" ht="23.25" customHeight="1" x14ac:dyDescent="0.25">
      <c r="A144" s="44"/>
      <c r="B144" s="41"/>
      <c r="C144" s="9" t="s">
        <v>8</v>
      </c>
      <c r="D144" s="10">
        <f>[46]Page1!$H$23</f>
        <v>0</v>
      </c>
      <c r="E144" s="39"/>
      <c r="F144" s="23">
        <f>[46]Page1!$H$51</f>
        <v>12</v>
      </c>
      <c r="G144" s="24">
        <f>F144/21*100</f>
        <v>57.142857142857139</v>
      </c>
    </row>
    <row r="145" spans="1:7" ht="23.25" customHeight="1" x14ac:dyDescent="0.25">
      <c r="A145" s="45"/>
      <c r="B145" s="42"/>
      <c r="C145" s="9" t="s">
        <v>9</v>
      </c>
      <c r="D145" s="10">
        <f>[46]Page1!$H$31</f>
        <v>0.5</v>
      </c>
      <c r="E145" s="39"/>
      <c r="F145" s="17"/>
      <c r="G145" s="28"/>
    </row>
    <row r="146" spans="1:7" ht="23.25" customHeight="1" x14ac:dyDescent="0.25">
      <c r="A146" s="43">
        <v>4</v>
      </c>
      <c r="B146" s="40" t="s">
        <v>56</v>
      </c>
      <c r="C146" s="9" t="s">
        <v>7</v>
      </c>
      <c r="D146" s="10">
        <f>[47]Page1!$H$6</f>
        <v>2.5</v>
      </c>
      <c r="E146" s="39">
        <f t="shared" ref="E146" si="45">D146+D147+D148</f>
        <v>3.5</v>
      </c>
      <c r="F146" s="22"/>
      <c r="G146" s="27"/>
    </row>
    <row r="147" spans="1:7" ht="23.25" customHeight="1" x14ac:dyDescent="0.25">
      <c r="A147" s="44"/>
      <c r="B147" s="41"/>
      <c r="C147" s="9" t="s">
        <v>8</v>
      </c>
      <c r="D147" s="10">
        <f>[47]Page1!$H$23</f>
        <v>0</v>
      </c>
      <c r="E147" s="39"/>
      <c r="F147" s="23">
        <f>[47]Page1!$H$51</f>
        <v>5</v>
      </c>
      <c r="G147" s="24">
        <f>F147/21*100</f>
        <v>23.809523809523807</v>
      </c>
    </row>
    <row r="148" spans="1:7" ht="23.25" customHeight="1" x14ac:dyDescent="0.25">
      <c r="A148" s="45"/>
      <c r="B148" s="42"/>
      <c r="C148" s="9" t="s">
        <v>9</v>
      </c>
      <c r="D148" s="10">
        <f>[47]Page1!$H$31</f>
        <v>1</v>
      </c>
      <c r="E148" s="39"/>
      <c r="F148" s="17"/>
      <c r="G148" s="28"/>
    </row>
    <row r="149" spans="1:7" ht="23.25" customHeight="1" x14ac:dyDescent="0.25">
      <c r="A149" s="43">
        <v>5</v>
      </c>
      <c r="B149" s="40" t="s">
        <v>57</v>
      </c>
      <c r="C149" s="9" t="s">
        <v>7</v>
      </c>
      <c r="D149" s="10">
        <f>[48]Page1!$H$6</f>
        <v>6</v>
      </c>
      <c r="E149" s="39">
        <f t="shared" ref="E149" si="46">D149+D150+D151</f>
        <v>6</v>
      </c>
      <c r="F149" s="22"/>
      <c r="G149" s="27"/>
    </row>
    <row r="150" spans="1:7" ht="23.25" customHeight="1" x14ac:dyDescent="0.25">
      <c r="A150" s="44"/>
      <c r="B150" s="41"/>
      <c r="C150" s="9" t="s">
        <v>8</v>
      </c>
      <c r="D150" s="10">
        <f>[48]Page1!$H$23</f>
        <v>0</v>
      </c>
      <c r="E150" s="39"/>
      <c r="F150" s="23">
        <f>[48]Page1!$H$51</f>
        <v>5</v>
      </c>
      <c r="G150" s="24">
        <f>F150/21*100</f>
        <v>23.809523809523807</v>
      </c>
    </row>
    <row r="151" spans="1:7" ht="23.25" customHeight="1" x14ac:dyDescent="0.25">
      <c r="A151" s="45"/>
      <c r="B151" s="42"/>
      <c r="C151" s="9" t="s">
        <v>9</v>
      </c>
      <c r="D151" s="10">
        <f>[48]Page1!$H$31</f>
        <v>0</v>
      </c>
      <c r="E151" s="39"/>
      <c r="F151" s="17"/>
      <c r="G151" s="28"/>
    </row>
    <row r="152" spans="1:7" ht="23.25" customHeight="1" x14ac:dyDescent="0.25">
      <c r="A152" s="43">
        <v>6</v>
      </c>
      <c r="B152" s="40" t="s">
        <v>58</v>
      </c>
      <c r="C152" s="9" t="s">
        <v>7</v>
      </c>
      <c r="D152" s="10">
        <f>[49]Page1!$H$6</f>
        <v>7</v>
      </c>
      <c r="E152" s="39">
        <f t="shared" ref="E152" si="47">D152+D153+D154</f>
        <v>7</v>
      </c>
      <c r="F152" s="22"/>
      <c r="G152" s="27"/>
    </row>
    <row r="153" spans="1:7" ht="23.25" customHeight="1" x14ac:dyDescent="0.25">
      <c r="A153" s="44"/>
      <c r="B153" s="41"/>
      <c r="C153" s="9" t="s">
        <v>8</v>
      </c>
      <c r="D153" s="10">
        <f>[49]Page1!$H$23</f>
        <v>0</v>
      </c>
      <c r="E153" s="39"/>
      <c r="F153" s="23">
        <f>[49]Page1!$H$51</f>
        <v>4</v>
      </c>
      <c r="G153" s="24">
        <f>F153/21*100</f>
        <v>19.047619047619047</v>
      </c>
    </row>
    <row r="154" spans="1:7" ht="23.25" customHeight="1" x14ac:dyDescent="0.25">
      <c r="A154" s="45"/>
      <c r="B154" s="42"/>
      <c r="C154" s="9" t="s">
        <v>9</v>
      </c>
      <c r="D154" s="10">
        <f>[49]Page1!$H$31</f>
        <v>0</v>
      </c>
      <c r="E154" s="39"/>
      <c r="F154" s="17"/>
      <c r="G154" s="28"/>
    </row>
    <row r="155" spans="1:7" x14ac:dyDescent="0.25">
      <c r="A155" s="13"/>
      <c r="B155" s="13"/>
      <c r="C155" s="13"/>
      <c r="D155" s="14"/>
      <c r="E155" s="15"/>
      <c r="F155" s="15"/>
      <c r="G155" s="30"/>
    </row>
    <row r="156" spans="1:7" ht="15.75" x14ac:dyDescent="0.25">
      <c r="A156" s="38" t="s">
        <v>59</v>
      </c>
      <c r="B156" s="38"/>
      <c r="C156" s="38"/>
      <c r="D156" s="38"/>
      <c r="E156" s="38"/>
      <c r="F156" s="38"/>
      <c r="G156" s="38"/>
    </row>
    <row r="157" spans="1:7" ht="47.25" x14ac:dyDescent="0.25">
      <c r="A157" s="5" t="s">
        <v>1</v>
      </c>
      <c r="B157" s="6" t="s">
        <v>2</v>
      </c>
      <c r="C157" s="6" t="s">
        <v>3</v>
      </c>
      <c r="D157" s="7" t="s">
        <v>60</v>
      </c>
      <c r="E157" s="8" t="s">
        <v>61</v>
      </c>
      <c r="F157" s="8"/>
      <c r="G157" s="26"/>
    </row>
    <row r="158" spans="1:7" ht="15.75" x14ac:dyDescent="0.25">
      <c r="A158" s="5">
        <v>1</v>
      </c>
      <c r="B158" s="18" t="s">
        <v>6</v>
      </c>
      <c r="C158" s="9" t="s">
        <v>62</v>
      </c>
      <c r="D158" s="10">
        <v>95</v>
      </c>
      <c r="E158" s="34">
        <v>96.46</v>
      </c>
      <c r="F158" s="19"/>
      <c r="G158" s="31"/>
    </row>
    <row r="159" spans="1:7" ht="31.5" x14ac:dyDescent="0.25">
      <c r="A159" s="5">
        <v>2</v>
      </c>
      <c r="B159" s="12" t="s">
        <v>10</v>
      </c>
      <c r="C159" s="9" t="s">
        <v>62</v>
      </c>
      <c r="D159" s="10">
        <v>95</v>
      </c>
      <c r="E159" s="34">
        <v>107.44</v>
      </c>
      <c r="F159" s="19"/>
      <c r="G159" s="31"/>
    </row>
    <row r="160" spans="1:7" ht="15.75" x14ac:dyDescent="0.25">
      <c r="A160" s="5">
        <v>3</v>
      </c>
      <c r="B160" s="12" t="s">
        <v>11</v>
      </c>
      <c r="C160" s="9" t="s">
        <v>62</v>
      </c>
      <c r="D160" s="10">
        <v>95</v>
      </c>
      <c r="E160" s="34">
        <v>83.79</v>
      </c>
      <c r="F160" s="19"/>
      <c r="G160" s="31"/>
    </row>
    <row r="161" spans="1:7" ht="15.75" x14ac:dyDescent="0.25">
      <c r="A161" s="5">
        <v>4</v>
      </c>
      <c r="B161" s="12" t="s">
        <v>12</v>
      </c>
      <c r="C161" s="9" t="s">
        <v>62</v>
      </c>
      <c r="D161" s="10">
        <v>95</v>
      </c>
      <c r="E161" s="34">
        <v>43.98</v>
      </c>
      <c r="F161" s="19"/>
      <c r="G161" s="31"/>
    </row>
    <row r="162" spans="1:7" ht="15.75" x14ac:dyDescent="0.25">
      <c r="A162" s="5">
        <v>5</v>
      </c>
      <c r="B162" s="12" t="s">
        <v>13</v>
      </c>
      <c r="C162" s="9" t="s">
        <v>62</v>
      </c>
      <c r="D162" s="10">
        <v>95</v>
      </c>
      <c r="E162" s="34">
        <v>48.36</v>
      </c>
      <c r="F162" s="19"/>
      <c r="G162" s="31"/>
    </row>
    <row r="163" spans="1:7" ht="15.75" x14ac:dyDescent="0.25">
      <c r="A163" s="5">
        <v>6</v>
      </c>
      <c r="B163" s="12" t="s">
        <v>14</v>
      </c>
      <c r="C163" s="9" t="s">
        <v>62</v>
      </c>
      <c r="D163" s="10">
        <v>95</v>
      </c>
      <c r="E163" s="34">
        <v>43.2</v>
      </c>
      <c r="F163" s="19"/>
      <c r="G163" s="31"/>
    </row>
    <row r="164" spans="1:7" ht="31.5" x14ac:dyDescent="0.25">
      <c r="A164" s="5">
        <v>7</v>
      </c>
      <c r="B164" s="12" t="s">
        <v>15</v>
      </c>
      <c r="C164" s="9" t="s">
        <v>62</v>
      </c>
      <c r="D164" s="10">
        <v>95</v>
      </c>
      <c r="E164" s="34">
        <v>111.31</v>
      </c>
      <c r="F164" s="19"/>
      <c r="G164" s="31"/>
    </row>
    <row r="165" spans="1:7" ht="31.5" x14ac:dyDescent="0.25">
      <c r="A165" s="5">
        <v>8</v>
      </c>
      <c r="B165" s="12" t="s">
        <v>16</v>
      </c>
      <c r="C165" s="9" t="s">
        <v>62</v>
      </c>
      <c r="D165" s="10">
        <v>95</v>
      </c>
      <c r="E165" s="34">
        <v>84.23</v>
      </c>
      <c r="F165" s="19"/>
      <c r="G165" s="31"/>
    </row>
    <row r="166" spans="1:7" ht="31.5" x14ac:dyDescent="0.25">
      <c r="A166" s="5">
        <v>9</v>
      </c>
      <c r="B166" s="12" t="s">
        <v>17</v>
      </c>
      <c r="C166" s="9" t="s">
        <v>62</v>
      </c>
      <c r="D166" s="10">
        <v>95</v>
      </c>
      <c r="E166" s="34">
        <v>104.59</v>
      </c>
      <c r="F166" s="19"/>
      <c r="G166" s="31"/>
    </row>
    <row r="167" spans="1:7" ht="31.5" x14ac:dyDescent="0.25">
      <c r="A167" s="5">
        <v>10</v>
      </c>
      <c r="B167" s="11" t="s">
        <v>18</v>
      </c>
      <c r="C167" s="9" t="s">
        <v>62</v>
      </c>
      <c r="D167" s="10">
        <v>95</v>
      </c>
      <c r="E167" s="34">
        <v>115.09</v>
      </c>
      <c r="F167" s="19"/>
      <c r="G167" s="31"/>
    </row>
    <row r="168" spans="1:7" ht="15.75" x14ac:dyDescent="0.25">
      <c r="A168" s="5">
        <v>11</v>
      </c>
      <c r="B168" s="12" t="s">
        <v>19</v>
      </c>
      <c r="C168" s="9" t="s">
        <v>62</v>
      </c>
      <c r="D168" s="10">
        <v>95</v>
      </c>
      <c r="E168" s="34">
        <v>83.79</v>
      </c>
      <c r="F168" s="19"/>
      <c r="G168" s="31"/>
    </row>
    <row r="169" spans="1:7" ht="31.5" x14ac:dyDescent="0.25">
      <c r="A169" s="5">
        <v>12</v>
      </c>
      <c r="B169" s="11" t="s">
        <v>20</v>
      </c>
      <c r="C169" s="9" t="s">
        <v>62</v>
      </c>
      <c r="D169" s="10">
        <v>95</v>
      </c>
      <c r="E169" s="34">
        <v>142.80000000000001</v>
      </c>
      <c r="F169" s="19"/>
      <c r="G169" s="31"/>
    </row>
    <row r="170" spans="1:7" ht="31.5" x14ac:dyDescent="0.25">
      <c r="A170" s="5">
        <v>13</v>
      </c>
      <c r="B170" s="12" t="s">
        <v>21</v>
      </c>
      <c r="C170" s="9" t="s">
        <v>62</v>
      </c>
      <c r="D170" s="10">
        <v>95</v>
      </c>
      <c r="E170" s="34">
        <v>72.34</v>
      </c>
      <c r="F170" s="19"/>
      <c r="G170" s="31"/>
    </row>
    <row r="171" spans="1:7" ht="31.5" x14ac:dyDescent="0.25">
      <c r="A171" s="5">
        <v>14</v>
      </c>
      <c r="B171" s="12" t="s">
        <v>22</v>
      </c>
      <c r="C171" s="9" t="s">
        <v>62</v>
      </c>
      <c r="D171" s="10">
        <v>95</v>
      </c>
      <c r="E171" s="34">
        <v>133.36000000000001</v>
      </c>
      <c r="F171" s="19"/>
      <c r="G171" s="31"/>
    </row>
    <row r="172" spans="1:7" ht="15.75" x14ac:dyDescent="0.25">
      <c r="A172" s="5">
        <v>15</v>
      </c>
      <c r="B172" s="12" t="s">
        <v>23</v>
      </c>
      <c r="C172" s="9" t="s">
        <v>62</v>
      </c>
      <c r="D172" s="10">
        <v>95</v>
      </c>
      <c r="E172" s="34">
        <v>60.83</v>
      </c>
      <c r="F172" s="19"/>
      <c r="G172" s="31"/>
    </row>
    <row r="173" spans="1:7" ht="31.5" x14ac:dyDescent="0.25">
      <c r="A173" s="5">
        <v>16</v>
      </c>
      <c r="B173" s="12" t="s">
        <v>24</v>
      </c>
      <c r="C173" s="9" t="s">
        <v>62</v>
      </c>
      <c r="D173" s="10">
        <v>95</v>
      </c>
      <c r="E173" s="34">
        <v>115.65</v>
      </c>
      <c r="F173" s="19"/>
      <c r="G173" s="31"/>
    </row>
    <row r="174" spans="1:7" ht="31.5" x14ac:dyDescent="0.25">
      <c r="A174" s="5">
        <v>17</v>
      </c>
      <c r="B174" s="12" t="s">
        <v>25</v>
      </c>
      <c r="C174" s="9" t="s">
        <v>62</v>
      </c>
      <c r="D174" s="10">
        <v>95</v>
      </c>
      <c r="E174" s="34">
        <v>47.38</v>
      </c>
      <c r="F174" s="19"/>
      <c r="G174" s="31"/>
    </row>
    <row r="175" spans="1:7" ht="15.75" x14ac:dyDescent="0.25">
      <c r="A175" s="5">
        <v>18</v>
      </c>
      <c r="B175" s="12" t="s">
        <v>26</v>
      </c>
      <c r="C175" s="9" t="s">
        <v>62</v>
      </c>
      <c r="D175" s="10">
        <v>95</v>
      </c>
      <c r="E175" s="34">
        <v>110.57</v>
      </c>
      <c r="F175" s="19"/>
      <c r="G175" s="31"/>
    </row>
    <row r="176" spans="1:7" ht="15.75" x14ac:dyDescent="0.25">
      <c r="A176" s="5">
        <v>19</v>
      </c>
      <c r="B176" s="12" t="s">
        <v>27</v>
      </c>
      <c r="C176" s="9" t="s">
        <v>62</v>
      </c>
      <c r="D176" s="10">
        <v>95</v>
      </c>
      <c r="E176" s="34">
        <v>137.88999999999999</v>
      </c>
      <c r="F176" s="19"/>
      <c r="G176" s="31"/>
    </row>
    <row r="177" spans="1:7" ht="31.5" x14ac:dyDescent="0.25">
      <c r="A177" s="5">
        <v>20</v>
      </c>
      <c r="B177" s="12" t="s">
        <v>28</v>
      </c>
      <c r="C177" s="9" t="s">
        <v>62</v>
      </c>
      <c r="D177" s="10">
        <v>95</v>
      </c>
      <c r="E177" s="34">
        <v>80.13</v>
      </c>
      <c r="F177" s="19"/>
      <c r="G177" s="31"/>
    </row>
    <row r="178" spans="1:7" ht="15.75" x14ac:dyDescent="0.25">
      <c r="A178" s="5">
        <v>21</v>
      </c>
      <c r="B178" s="12" t="s">
        <v>29</v>
      </c>
      <c r="C178" s="9" t="s">
        <v>62</v>
      </c>
      <c r="D178" s="10">
        <v>95</v>
      </c>
      <c r="E178" s="34">
        <v>78.16</v>
      </c>
      <c r="F178" s="19"/>
      <c r="G178" s="31"/>
    </row>
    <row r="179" spans="1:7" ht="31.5" x14ac:dyDescent="0.25">
      <c r="A179" s="5">
        <v>22</v>
      </c>
      <c r="B179" s="12" t="s">
        <v>30</v>
      </c>
      <c r="C179" s="9" t="s">
        <v>62</v>
      </c>
      <c r="D179" s="10">
        <v>95</v>
      </c>
      <c r="E179" s="34">
        <v>116.36</v>
      </c>
      <c r="F179" s="19"/>
      <c r="G179" s="31"/>
    </row>
    <row r="180" spans="1:7" ht="31.5" x14ac:dyDescent="0.25">
      <c r="A180" s="5">
        <v>23</v>
      </c>
      <c r="B180" s="12" t="s">
        <v>31</v>
      </c>
      <c r="C180" s="9" t="s">
        <v>62</v>
      </c>
      <c r="D180" s="10">
        <v>95</v>
      </c>
      <c r="E180" s="34">
        <v>55.47</v>
      </c>
      <c r="F180" s="19"/>
      <c r="G180" s="31"/>
    </row>
    <row r="181" spans="1:7" ht="31.5" x14ac:dyDescent="0.25">
      <c r="A181" s="5">
        <v>24</v>
      </c>
      <c r="B181" s="12" t="s">
        <v>32</v>
      </c>
      <c r="C181" s="9" t="s">
        <v>62</v>
      </c>
      <c r="D181" s="10">
        <v>95</v>
      </c>
      <c r="E181" s="34">
        <v>57.21</v>
      </c>
      <c r="F181" s="19"/>
      <c r="G181" s="31"/>
    </row>
    <row r="182" spans="1:7" ht="31.5" x14ac:dyDescent="0.25">
      <c r="A182" s="5">
        <v>25</v>
      </c>
      <c r="B182" s="12" t="s">
        <v>33</v>
      </c>
      <c r="C182" s="9" t="s">
        <v>62</v>
      </c>
      <c r="D182" s="10">
        <v>95</v>
      </c>
      <c r="E182" s="34">
        <v>96.4</v>
      </c>
      <c r="F182" s="19"/>
      <c r="G182" s="31"/>
    </row>
    <row r="183" spans="1:7" ht="31.5" x14ac:dyDescent="0.25">
      <c r="A183" s="5">
        <v>26</v>
      </c>
      <c r="B183" s="12" t="s">
        <v>34</v>
      </c>
      <c r="C183" s="9" t="s">
        <v>62</v>
      </c>
      <c r="D183" s="10">
        <v>95</v>
      </c>
      <c r="E183" s="34">
        <v>68.989999999999995</v>
      </c>
      <c r="F183" s="19"/>
      <c r="G183" s="31"/>
    </row>
    <row r="184" spans="1:7" ht="15.75" x14ac:dyDescent="0.25">
      <c r="A184" s="5">
        <v>27</v>
      </c>
      <c r="B184" s="12" t="s">
        <v>35</v>
      </c>
      <c r="C184" s="9" t="s">
        <v>62</v>
      </c>
      <c r="D184" s="10">
        <v>95</v>
      </c>
      <c r="E184" s="34">
        <v>87.11</v>
      </c>
      <c r="F184" s="19"/>
      <c r="G184" s="31"/>
    </row>
    <row r="185" spans="1:7" ht="15.75" x14ac:dyDescent="0.25">
      <c r="A185" s="5">
        <v>28</v>
      </c>
      <c r="B185" s="12" t="s">
        <v>36</v>
      </c>
      <c r="C185" s="9" t="s">
        <v>62</v>
      </c>
      <c r="D185" s="10">
        <v>95</v>
      </c>
      <c r="E185" s="34">
        <v>98.55</v>
      </c>
      <c r="F185" s="19"/>
      <c r="G185" s="31"/>
    </row>
    <row r="186" spans="1:7" ht="31.5" x14ac:dyDescent="0.25">
      <c r="A186" s="5">
        <v>29</v>
      </c>
      <c r="B186" s="12" t="s">
        <v>37</v>
      </c>
      <c r="C186" s="9" t="s">
        <v>62</v>
      </c>
      <c r="D186" s="10">
        <v>95</v>
      </c>
      <c r="E186" s="34">
        <v>74.180000000000007</v>
      </c>
      <c r="F186" s="19"/>
      <c r="G186" s="31"/>
    </row>
    <row r="187" spans="1:7" ht="31.5" x14ac:dyDescent="0.25">
      <c r="A187" s="5">
        <v>30</v>
      </c>
      <c r="B187" s="12" t="s">
        <v>38</v>
      </c>
      <c r="C187" s="9" t="s">
        <v>62</v>
      </c>
      <c r="D187" s="10">
        <v>95</v>
      </c>
      <c r="E187" s="34">
        <v>107.69</v>
      </c>
      <c r="F187" s="19"/>
      <c r="G187" s="31"/>
    </row>
    <row r="188" spans="1:7" ht="31.5" x14ac:dyDescent="0.25">
      <c r="A188" s="5">
        <v>31</v>
      </c>
      <c r="B188" s="12" t="s">
        <v>39</v>
      </c>
      <c r="C188" s="9" t="s">
        <v>62</v>
      </c>
      <c r="D188" s="10">
        <v>95</v>
      </c>
      <c r="E188" s="34">
        <v>41.35</v>
      </c>
      <c r="F188" s="19"/>
      <c r="G188" s="31"/>
    </row>
    <row r="189" spans="1:7" ht="31.5" x14ac:dyDescent="0.25">
      <c r="A189" s="5">
        <v>32</v>
      </c>
      <c r="B189" s="12" t="s">
        <v>40</v>
      </c>
      <c r="C189" s="9" t="s">
        <v>62</v>
      </c>
      <c r="D189" s="10">
        <v>95</v>
      </c>
      <c r="E189" s="34">
        <v>48.7</v>
      </c>
      <c r="F189" s="19"/>
      <c r="G189" s="31"/>
    </row>
    <row r="190" spans="1:7" ht="31.5" x14ac:dyDescent="0.25">
      <c r="A190" s="5">
        <v>33</v>
      </c>
      <c r="B190" s="12" t="s">
        <v>41</v>
      </c>
      <c r="C190" s="9" t="s">
        <v>62</v>
      </c>
      <c r="D190" s="10">
        <v>95</v>
      </c>
      <c r="E190" s="34">
        <v>56.59</v>
      </c>
      <c r="F190" s="19"/>
      <c r="G190" s="31"/>
    </row>
    <row r="191" spans="1:7" ht="31.5" x14ac:dyDescent="0.25">
      <c r="A191" s="5">
        <v>34</v>
      </c>
      <c r="B191" s="12" t="s">
        <v>42</v>
      </c>
      <c r="C191" s="9" t="s">
        <v>62</v>
      </c>
      <c r="D191" s="10">
        <v>95</v>
      </c>
      <c r="E191" s="34">
        <v>91.44</v>
      </c>
      <c r="F191" s="19"/>
      <c r="G191" s="31"/>
    </row>
    <row r="192" spans="1:7" ht="47.25" x14ac:dyDescent="0.25">
      <c r="A192" s="5">
        <v>35</v>
      </c>
      <c r="B192" s="11" t="s">
        <v>43</v>
      </c>
      <c r="C192" s="9" t="s">
        <v>62</v>
      </c>
      <c r="D192" s="10">
        <v>95</v>
      </c>
      <c r="E192" s="34">
        <v>90.23</v>
      </c>
      <c r="F192" s="19"/>
      <c r="G192" s="31"/>
    </row>
    <row r="193" spans="1:7" ht="31.5" x14ac:dyDescent="0.25">
      <c r="A193" s="5">
        <v>36</v>
      </c>
      <c r="B193" s="11" t="s">
        <v>54</v>
      </c>
      <c r="C193" s="9" t="s">
        <v>62</v>
      </c>
      <c r="D193" s="10">
        <v>95</v>
      </c>
      <c r="E193" s="34">
        <v>42.31</v>
      </c>
      <c r="F193" s="20"/>
      <c r="G193" s="29"/>
    </row>
    <row r="194" spans="1:7" ht="31.5" x14ac:dyDescent="0.25">
      <c r="A194" s="5">
        <v>37</v>
      </c>
      <c r="B194" s="12" t="s">
        <v>47</v>
      </c>
      <c r="C194" s="9" t="s">
        <v>62</v>
      </c>
      <c r="D194" s="10">
        <v>95</v>
      </c>
      <c r="E194" s="34">
        <v>40.65</v>
      </c>
      <c r="F194" s="20"/>
      <c r="G194" s="29"/>
    </row>
    <row r="195" spans="1:7" ht="31.5" x14ac:dyDescent="0.25">
      <c r="A195" s="5">
        <v>38</v>
      </c>
      <c r="B195" s="12" t="s">
        <v>48</v>
      </c>
      <c r="C195" s="9" t="s">
        <v>62</v>
      </c>
      <c r="D195" s="10">
        <v>95</v>
      </c>
      <c r="E195" s="34">
        <v>88.64</v>
      </c>
      <c r="F195" s="20"/>
      <c r="G195" s="29"/>
    </row>
    <row r="196" spans="1:7" ht="31.5" x14ac:dyDescent="0.25">
      <c r="A196" s="5">
        <v>39</v>
      </c>
      <c r="B196" s="11" t="s">
        <v>55</v>
      </c>
      <c r="C196" s="9" t="s">
        <v>62</v>
      </c>
      <c r="D196" s="10">
        <v>95</v>
      </c>
      <c r="E196" s="34">
        <v>60.61</v>
      </c>
      <c r="F196" s="20"/>
      <c r="G196" s="29"/>
    </row>
    <row r="197" spans="1:7" ht="15.75" x14ac:dyDescent="0.25">
      <c r="A197" s="5">
        <v>40</v>
      </c>
      <c r="B197" s="12" t="s">
        <v>63</v>
      </c>
      <c r="C197" s="9" t="s">
        <v>62</v>
      </c>
      <c r="D197" s="10">
        <v>95</v>
      </c>
      <c r="E197" s="35">
        <v>112.31</v>
      </c>
      <c r="F197" s="21"/>
      <c r="G197" s="32"/>
    </row>
  </sheetData>
  <mergeCells count="141">
    <mergeCell ref="B149:B151"/>
    <mergeCell ref="A149:A151"/>
    <mergeCell ref="B152:B154"/>
    <mergeCell ref="A152:A154"/>
    <mergeCell ref="B143:B145"/>
    <mergeCell ref="A143:A145"/>
    <mergeCell ref="B140:B142"/>
    <mergeCell ref="A140:A142"/>
    <mergeCell ref="B146:B148"/>
    <mergeCell ref="A146:A148"/>
    <mergeCell ref="B128:B130"/>
    <mergeCell ref="A128:A130"/>
    <mergeCell ref="A131:A133"/>
    <mergeCell ref="B131:B133"/>
    <mergeCell ref="B137:B139"/>
    <mergeCell ref="A137:A139"/>
    <mergeCell ref="B119:B121"/>
    <mergeCell ref="A119:A121"/>
    <mergeCell ref="B125:B127"/>
    <mergeCell ref="A125:A127"/>
    <mergeCell ref="B122:B124"/>
    <mergeCell ref="A122:A124"/>
    <mergeCell ref="B110:B112"/>
    <mergeCell ref="A110:A112"/>
    <mergeCell ref="B113:B115"/>
    <mergeCell ref="A113:A115"/>
    <mergeCell ref="B116:B118"/>
    <mergeCell ref="A116:A118"/>
    <mergeCell ref="B101:B103"/>
    <mergeCell ref="A101:A103"/>
    <mergeCell ref="B98:B100"/>
    <mergeCell ref="A98:A100"/>
    <mergeCell ref="B104:B106"/>
    <mergeCell ref="A104:A106"/>
    <mergeCell ref="B89:B91"/>
    <mergeCell ref="A89:A91"/>
    <mergeCell ref="B56:B58"/>
    <mergeCell ref="A56:A58"/>
    <mergeCell ref="B92:B94"/>
    <mergeCell ref="A92:A94"/>
    <mergeCell ref="B95:B97"/>
    <mergeCell ref="A95:A97"/>
    <mergeCell ref="B80:B82"/>
    <mergeCell ref="A80:A82"/>
    <mergeCell ref="B83:B85"/>
    <mergeCell ref="A83:A85"/>
    <mergeCell ref="B86:B88"/>
    <mergeCell ref="A86:A88"/>
    <mergeCell ref="A17:A19"/>
    <mergeCell ref="B35:B37"/>
    <mergeCell ref="A35:A37"/>
    <mergeCell ref="B74:B76"/>
    <mergeCell ref="A74:A76"/>
    <mergeCell ref="B59:B61"/>
    <mergeCell ref="A59:A61"/>
    <mergeCell ref="B53:B55"/>
    <mergeCell ref="A53:A55"/>
    <mergeCell ref="B62:B64"/>
    <mergeCell ref="A62:A64"/>
    <mergeCell ref="B71:B73"/>
    <mergeCell ref="A71:A73"/>
    <mergeCell ref="E152:E154"/>
    <mergeCell ref="E98:E100"/>
    <mergeCell ref="E89:E91"/>
    <mergeCell ref="E92:E94"/>
    <mergeCell ref="E83:E85"/>
    <mergeCell ref="E86:E88"/>
    <mergeCell ref="E77:E79"/>
    <mergeCell ref="E80:E82"/>
    <mergeCell ref="E71:E73"/>
    <mergeCell ref="E74:E76"/>
    <mergeCell ref="E104:E106"/>
    <mergeCell ref="E95:E97"/>
    <mergeCell ref="E68:E70"/>
    <mergeCell ref="E59:E61"/>
    <mergeCell ref="E62:E64"/>
    <mergeCell ref="E53:E55"/>
    <mergeCell ref="E56:E58"/>
    <mergeCell ref="B44:B46"/>
    <mergeCell ref="A44:A46"/>
    <mergeCell ref="B41:B43"/>
    <mergeCell ref="A41:A43"/>
    <mergeCell ref="B65:B67"/>
    <mergeCell ref="A65:A67"/>
    <mergeCell ref="E47:E49"/>
    <mergeCell ref="E50:E52"/>
    <mergeCell ref="E41:E43"/>
    <mergeCell ref="E44:E46"/>
    <mergeCell ref="B47:B49"/>
    <mergeCell ref="A47:A49"/>
    <mergeCell ref="B50:B52"/>
    <mergeCell ref="A50:A52"/>
    <mergeCell ref="E65:E67"/>
    <mergeCell ref="A156:G156"/>
    <mergeCell ref="A5:A7"/>
    <mergeCell ref="A8:A10"/>
    <mergeCell ref="B5:B7"/>
    <mergeCell ref="B11:B13"/>
    <mergeCell ref="A11:A13"/>
    <mergeCell ref="E146:E148"/>
    <mergeCell ref="E149:E151"/>
    <mergeCell ref="E140:E142"/>
    <mergeCell ref="E131:E133"/>
    <mergeCell ref="E143:E145"/>
    <mergeCell ref="A135:G135"/>
    <mergeCell ref="E137:E139"/>
    <mergeCell ref="E125:E127"/>
    <mergeCell ref="E128:E130"/>
    <mergeCell ref="E119:E121"/>
    <mergeCell ref="E122:E124"/>
    <mergeCell ref="E113:E115"/>
    <mergeCell ref="E116:E118"/>
    <mergeCell ref="E107:E109"/>
    <mergeCell ref="E110:E112"/>
    <mergeCell ref="E101:E103"/>
    <mergeCell ref="B8:B10"/>
    <mergeCell ref="B17:B19"/>
    <mergeCell ref="A1:G1"/>
    <mergeCell ref="A3:G3"/>
    <mergeCell ref="E5:E7"/>
    <mergeCell ref="E8:E10"/>
    <mergeCell ref="E35:E37"/>
    <mergeCell ref="E38:E40"/>
    <mergeCell ref="E29:E31"/>
    <mergeCell ref="E32:E34"/>
    <mergeCell ref="E23:E25"/>
    <mergeCell ref="E26:E28"/>
    <mergeCell ref="E17:E19"/>
    <mergeCell ref="E20:E22"/>
    <mergeCell ref="E11:E13"/>
    <mergeCell ref="E14:E16"/>
    <mergeCell ref="B38:B40"/>
    <mergeCell ref="A38:A40"/>
    <mergeCell ref="B26:B28"/>
    <mergeCell ref="A26:A28"/>
    <mergeCell ref="B14:B16"/>
    <mergeCell ref="A14:A16"/>
    <mergeCell ref="B23:B25"/>
    <mergeCell ref="A23:A25"/>
    <mergeCell ref="B32:B34"/>
    <mergeCell ref="A32:A34"/>
  </mergeCells>
  <conditionalFormatting sqref="F158:G197">
    <cfRule type="cellIs" dxfId="3" priority="4" operator="greaterThan">
      <formula>0.95</formula>
    </cfRule>
    <cfRule type="cellIs" dxfId="2" priority="5" operator="greaterThan">
      <formula>"0.95"</formula>
    </cfRule>
  </conditionalFormatting>
  <conditionalFormatting sqref="G1:G1048576">
    <cfRule type="cellIs" dxfId="1" priority="3" operator="greaterThan">
      <formula>40</formula>
    </cfRule>
  </conditionalFormatting>
  <conditionalFormatting sqref="E158:E197">
    <cfRule type="cellIs" dxfId="0" priority="1" operator="greaterThan">
      <formula>95</formula>
    </cfRule>
  </conditionalFormatting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2022-12-22T00:24:02Z</dcterms:modified>
</cp:coreProperties>
</file>